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COURS MSFE\VERSION FINALE2\"/>
    </mc:Choice>
  </mc:AlternateContent>
  <xr:revisionPtr revIDLastSave="0" documentId="13_ncr:1_{0080D8EA-7E56-41F3-8BB6-EA0C77255D75}" xr6:coauthVersionLast="46" xr6:coauthVersionMax="46" xr10:uidLastSave="{00000000-0000-0000-0000-000000000000}"/>
  <bookViews>
    <workbookView xWindow="-120" yWindow="-120" windowWidth="20730" windowHeight="11160" activeTab="3" xr2:uid="{00000000-000D-0000-FFFF-FFFF00000000}"/>
  </bookViews>
  <sheets>
    <sheet name="EXEMPLE" sheetId="7" r:id="rId1"/>
    <sheet name="Données-de-base" sheetId="6" r:id="rId2"/>
    <sheet name="Simulation-Qte" sheetId="1" r:id="rId3"/>
    <sheet name="Simulation-Couts" sheetId="3" r:id="rId4"/>
  </sheets>
  <definedNames>
    <definedName name="solver_adj" localSheetId="3" hidden="1">'Simulation-Couts'!$D$24</definedName>
    <definedName name="solver_cvg" localSheetId="3" hidden="1">0.0001</definedName>
    <definedName name="solver_drv" localSheetId="3" hidden="1">2</definedName>
    <definedName name="solver_eng" localSheetId="3" hidden="1">1</definedName>
    <definedName name="solver_est" localSheetId="3" hidden="1">1</definedName>
    <definedName name="solver_itr" localSheetId="3" hidden="1">2147483647</definedName>
    <definedName name="solver_lhs1" localSheetId="3" hidden="1">'Simulation-Couts'!$M$15</definedName>
    <definedName name="solver_mip" localSheetId="3" hidden="1">2147483647</definedName>
    <definedName name="solver_mni" localSheetId="3" hidden="1">30</definedName>
    <definedName name="solver_mrt" localSheetId="3" hidden="1">0.075</definedName>
    <definedName name="solver_msl" localSheetId="3" hidden="1">2</definedName>
    <definedName name="solver_neg" localSheetId="3" hidden="1">1</definedName>
    <definedName name="solver_nod" localSheetId="3" hidden="1">2147483647</definedName>
    <definedName name="solver_num" localSheetId="3" hidden="1">1</definedName>
    <definedName name="solver_nwt" localSheetId="3" hidden="1">1</definedName>
    <definedName name="solver_opt" localSheetId="3" hidden="1">'Simulation-Couts'!$D$15</definedName>
    <definedName name="solver_pre" localSheetId="3" hidden="1">0.000001</definedName>
    <definedName name="solver_rbv" localSheetId="3" hidden="1">2</definedName>
    <definedName name="solver_rel1" localSheetId="3" hidden="1">3</definedName>
    <definedName name="solver_rhs1" localSheetId="3" hidden="1">'Simulation-Couts'!$M$17</definedName>
    <definedName name="solver_rlx" localSheetId="3" hidden="1">2</definedName>
    <definedName name="solver_rsd" localSheetId="3" hidden="1">0</definedName>
    <definedName name="solver_scl" localSheetId="3" hidden="1">2</definedName>
    <definedName name="solver_sho" localSheetId="3" hidden="1">2</definedName>
    <definedName name="solver_ssz" localSheetId="3" hidden="1">100</definedName>
    <definedName name="solver_tim" localSheetId="3" hidden="1">2147483647</definedName>
    <definedName name="solver_tol" localSheetId="3" hidden="1">0.01</definedName>
    <definedName name="solver_typ" localSheetId="3" hidden="1">3</definedName>
    <definedName name="solver_val" localSheetId="3" hidden="1">0</definedName>
    <definedName name="solver_ver" localSheetId="3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8" i="1" l="1"/>
  <c r="Q44" i="1"/>
  <c r="D3" i="3"/>
  <c r="E3" i="3" s="1"/>
  <c r="F3" i="3" s="1"/>
  <c r="G3" i="3" s="1"/>
  <c r="H3" i="3" s="1"/>
  <c r="I3" i="3" s="1"/>
  <c r="J3" i="3" s="1"/>
  <c r="K3" i="3" s="1"/>
  <c r="L3" i="3" s="1"/>
  <c r="M3" i="3" s="1"/>
  <c r="D4" i="3"/>
  <c r="E4" i="3" s="1"/>
  <c r="F4" i="3" s="1"/>
  <c r="G4" i="3" s="1"/>
  <c r="H4" i="3" s="1"/>
  <c r="I4" i="3" s="1"/>
  <c r="J4" i="3" s="1"/>
  <c r="K4" i="3" s="1"/>
  <c r="L4" i="3" s="1"/>
  <c r="M4" i="3" s="1"/>
  <c r="D5" i="3"/>
  <c r="E5" i="3" s="1"/>
  <c r="F5" i="3" s="1"/>
  <c r="G5" i="3" s="1"/>
  <c r="H5" i="3" s="1"/>
  <c r="I5" i="3" s="1"/>
  <c r="J5" i="3" s="1"/>
  <c r="K5" i="3" s="1"/>
  <c r="L5" i="3" s="1"/>
  <c r="M5" i="3" s="1"/>
  <c r="E2" i="3"/>
  <c r="F2" i="3" s="1"/>
  <c r="G2" i="3" s="1"/>
  <c r="H2" i="3" s="1"/>
  <c r="I2" i="3" s="1"/>
  <c r="J2" i="3" s="1"/>
  <c r="K2" i="3" s="1"/>
  <c r="L2" i="3" s="1"/>
  <c r="M2" i="3" s="1"/>
  <c r="D2" i="3"/>
  <c r="H5" i="6" l="1"/>
  <c r="H4" i="6" s="1"/>
  <c r="I5" i="6"/>
  <c r="J5" i="6" s="1"/>
  <c r="H6" i="6"/>
  <c r="I44" i="1"/>
  <c r="J44" i="1"/>
  <c r="K44" i="1"/>
  <c r="L44" i="1"/>
  <c r="M44" i="1"/>
  <c r="N44" i="1"/>
  <c r="O44" i="1"/>
  <c r="P44" i="1"/>
  <c r="H44" i="1"/>
  <c r="K5" i="6" l="1"/>
  <c r="J6" i="6"/>
  <c r="J4" i="6"/>
  <c r="I4" i="6"/>
  <c r="I6" i="6"/>
  <c r="L5" i="6" l="1"/>
  <c r="K6" i="6"/>
  <c r="K4" i="6"/>
  <c r="L4" i="6" l="1"/>
  <c r="M5" i="6"/>
  <c r="L6" i="6"/>
  <c r="M4" i="6" l="1"/>
  <c r="N5" i="6"/>
  <c r="M6" i="6"/>
  <c r="N4" i="6" l="1"/>
  <c r="O5" i="6"/>
  <c r="N6" i="6"/>
  <c r="O4" i="6" l="1"/>
  <c r="P5" i="6"/>
  <c r="O6" i="6"/>
  <c r="P6" i="6" l="1"/>
  <c r="P4" i="6"/>
  <c r="Q5" i="6"/>
  <c r="Q6" i="6" l="1"/>
  <c r="Q4" i="6"/>
  <c r="G27" i="1" l="1"/>
  <c r="H10" i="1"/>
  <c r="H18" i="1"/>
  <c r="I18" i="1" l="1"/>
  <c r="J18" i="1"/>
  <c r="K18" i="1"/>
  <c r="L18" i="1"/>
  <c r="M18" i="1"/>
  <c r="N18" i="1"/>
  <c r="O18" i="1"/>
  <c r="P18" i="1"/>
  <c r="Q18" i="1"/>
  <c r="I24" i="1"/>
  <c r="J24" i="1"/>
  <c r="K24" i="1"/>
  <c r="L24" i="1"/>
  <c r="M24" i="1"/>
  <c r="N24" i="1"/>
  <c r="O24" i="1"/>
  <c r="P24" i="1"/>
  <c r="Q24" i="1"/>
  <c r="H24" i="1"/>
  <c r="H21" i="1"/>
  <c r="H25" i="1" s="1"/>
  <c r="I21" i="1"/>
  <c r="I25" i="1" s="1"/>
  <c r="J21" i="1"/>
  <c r="J25" i="1" s="1"/>
  <c r="K21" i="1"/>
  <c r="K25" i="1" s="1"/>
  <c r="L21" i="1"/>
  <c r="L25" i="1" s="1"/>
  <c r="M21" i="1"/>
  <c r="M25" i="1" s="1"/>
  <c r="N21" i="1"/>
  <c r="N25" i="1" s="1"/>
  <c r="O21" i="1"/>
  <c r="O25" i="1" s="1"/>
  <c r="P21" i="1"/>
  <c r="P25" i="1" s="1"/>
  <c r="Q21" i="1"/>
  <c r="Q25" i="1" s="1"/>
  <c r="I20" i="1"/>
  <c r="J20" i="1"/>
  <c r="K20" i="1"/>
  <c r="L20" i="1"/>
  <c r="M20" i="1"/>
  <c r="N20" i="1"/>
  <c r="O20" i="1"/>
  <c r="P20" i="1"/>
  <c r="Q20" i="1"/>
  <c r="H20" i="1"/>
  <c r="H11" i="1"/>
  <c r="I11" i="1"/>
  <c r="J11" i="1"/>
  <c r="K11" i="1"/>
  <c r="L11" i="1"/>
  <c r="M11" i="1"/>
  <c r="N11" i="1"/>
  <c r="O11" i="1"/>
  <c r="O19" i="1" s="1"/>
  <c r="P11" i="1"/>
  <c r="Q11" i="1"/>
  <c r="I10" i="1"/>
  <c r="J10" i="1"/>
  <c r="K10" i="1"/>
  <c r="L10" i="1"/>
  <c r="M10" i="1"/>
  <c r="N10" i="1"/>
  <c r="O10" i="1"/>
  <c r="P10" i="1"/>
  <c r="Q10" i="1"/>
  <c r="H19" i="1" l="1"/>
  <c r="P19" i="1"/>
  <c r="P38" i="1" s="1"/>
  <c r="Q19" i="1"/>
  <c r="Q34" i="1" s="1"/>
  <c r="I19" i="1"/>
  <c r="I34" i="1" s="1"/>
  <c r="N19" i="1"/>
  <c r="N38" i="1" s="1"/>
  <c r="M19" i="1"/>
  <c r="M38" i="1" s="1"/>
  <c r="L19" i="1"/>
  <c r="L38" i="1" s="1"/>
  <c r="K19" i="1"/>
  <c r="K38" i="1" s="1"/>
  <c r="J19" i="1"/>
  <c r="J34" i="1" s="1"/>
  <c r="H38" i="1"/>
  <c r="H39" i="1" s="1"/>
  <c r="H34" i="1"/>
  <c r="O38" i="1"/>
  <c r="O34" i="1"/>
  <c r="C2" i="3"/>
  <c r="P34" i="1" l="1"/>
  <c r="P32" i="1" s="1"/>
  <c r="I38" i="1"/>
  <c r="I39" i="1" s="1"/>
  <c r="Q38" i="1"/>
  <c r="Q39" i="1" s="1"/>
  <c r="K34" i="1"/>
  <c r="K35" i="1" s="1"/>
  <c r="G11" i="3" s="1"/>
  <c r="J38" i="1"/>
  <c r="L34" i="1"/>
  <c r="L32" i="1" s="1"/>
  <c r="N34" i="1"/>
  <c r="O35" i="1" s="1"/>
  <c r="K11" i="3" s="1"/>
  <c r="M34" i="1"/>
  <c r="O39" i="1"/>
  <c r="M39" i="1"/>
  <c r="P39" i="1"/>
  <c r="L39" i="1"/>
  <c r="J32" i="1"/>
  <c r="J35" i="1"/>
  <c r="F11" i="3" s="1"/>
  <c r="I35" i="1"/>
  <c r="E11" i="3" s="1"/>
  <c r="I32" i="1"/>
  <c r="O32" i="1"/>
  <c r="H32" i="1"/>
  <c r="H35" i="1"/>
  <c r="D11" i="3" s="1"/>
  <c r="Q32" i="1"/>
  <c r="N39" i="1"/>
  <c r="B43" i="6"/>
  <c r="B42" i="6"/>
  <c r="Q35" i="1" l="1"/>
  <c r="M11" i="3" s="1"/>
  <c r="P35" i="1"/>
  <c r="L11" i="3" s="1"/>
  <c r="M35" i="1"/>
  <c r="I11" i="3" s="1"/>
  <c r="J39" i="1"/>
  <c r="K32" i="1"/>
  <c r="K33" i="1" s="1"/>
  <c r="L35" i="1"/>
  <c r="H11" i="3" s="1"/>
  <c r="N35" i="1"/>
  <c r="J11" i="3" s="1"/>
  <c r="N32" i="1"/>
  <c r="O33" i="1" s="1"/>
  <c r="M32" i="1"/>
  <c r="I9" i="3" s="1"/>
  <c r="K39" i="1"/>
  <c r="E9" i="3"/>
  <c r="I33" i="1"/>
  <c r="I36" i="1"/>
  <c r="I40" i="1"/>
  <c r="M9" i="3"/>
  <c r="Q36" i="1"/>
  <c r="Q33" i="1"/>
  <c r="Q40" i="1"/>
  <c r="O36" i="1"/>
  <c r="K9" i="3"/>
  <c r="O40" i="1"/>
  <c r="F9" i="3"/>
  <c r="J36" i="1"/>
  <c r="J40" i="1"/>
  <c r="J33" i="1"/>
  <c r="D9" i="3"/>
  <c r="H36" i="1"/>
  <c r="H37" i="1" s="1"/>
  <c r="D10" i="3" s="1"/>
  <c r="H40" i="1"/>
  <c r="H41" i="1" s="1"/>
  <c r="D12" i="3" s="1"/>
  <c r="H33" i="1"/>
  <c r="H9" i="3"/>
  <c r="L36" i="1"/>
  <c r="L40" i="1"/>
  <c r="L9" i="3"/>
  <c r="P40" i="1"/>
  <c r="P36" i="1"/>
  <c r="P33" i="1"/>
  <c r="G44" i="6"/>
  <c r="F44" i="6"/>
  <c r="E44" i="6"/>
  <c r="D44" i="6"/>
  <c r="C44" i="6"/>
  <c r="B44" i="6"/>
  <c r="G43" i="6"/>
  <c r="F43" i="6"/>
  <c r="E43" i="6"/>
  <c r="D43" i="6"/>
  <c r="C43" i="6"/>
  <c r="G42" i="6"/>
  <c r="F42" i="6"/>
  <c r="E42" i="6"/>
  <c r="D42" i="6"/>
  <c r="C42" i="6"/>
  <c r="G6" i="6"/>
  <c r="F6" i="6"/>
  <c r="E6" i="6"/>
  <c r="D6" i="6"/>
  <c r="C6" i="6"/>
  <c r="B6" i="6"/>
  <c r="G4" i="6"/>
  <c r="F4" i="6"/>
  <c r="E4" i="6"/>
  <c r="D4" i="6"/>
  <c r="C4" i="6"/>
  <c r="B4" i="6"/>
  <c r="G6" i="1"/>
  <c r="G4" i="1"/>
  <c r="P41" i="1" l="1"/>
  <c r="L12" i="3" s="1"/>
  <c r="J9" i="3"/>
  <c r="M40" i="1"/>
  <c r="N40" i="1"/>
  <c r="N41" i="1" s="1"/>
  <c r="J12" i="3" s="1"/>
  <c r="N36" i="1"/>
  <c r="O37" i="1" s="1"/>
  <c r="K10" i="3" s="1"/>
  <c r="L33" i="1"/>
  <c r="K36" i="1"/>
  <c r="K37" i="1" s="1"/>
  <c r="G10" i="3" s="1"/>
  <c r="K40" i="1"/>
  <c r="L41" i="1" s="1"/>
  <c r="H12" i="3" s="1"/>
  <c r="G9" i="3"/>
  <c r="M36" i="1"/>
  <c r="M37" i="1" s="1"/>
  <c r="I10" i="3" s="1"/>
  <c r="N33" i="1"/>
  <c r="M33" i="1"/>
  <c r="P37" i="1"/>
  <c r="L10" i="3" s="1"/>
  <c r="M41" i="1"/>
  <c r="I12" i="3" s="1"/>
  <c r="I41" i="1"/>
  <c r="E12" i="3" s="1"/>
  <c r="D13" i="3"/>
  <c r="D15" i="3" s="1"/>
  <c r="Q41" i="1"/>
  <c r="M12" i="3" s="1"/>
  <c r="I37" i="1"/>
  <c r="E10" i="3" s="1"/>
  <c r="J37" i="1"/>
  <c r="F10" i="3" s="1"/>
  <c r="J41" i="1"/>
  <c r="F12" i="3" s="1"/>
  <c r="Q37" i="1"/>
  <c r="M10" i="3" s="1"/>
  <c r="F4" i="1"/>
  <c r="E4" i="1"/>
  <c r="D4" i="1"/>
  <c r="C4" i="1"/>
  <c r="B4" i="1"/>
  <c r="F6" i="1"/>
  <c r="E6" i="1"/>
  <c r="D6" i="1"/>
  <c r="C6" i="1"/>
  <c r="B6" i="1"/>
  <c r="O41" i="1" l="1"/>
  <c r="K12" i="3" s="1"/>
  <c r="K13" i="3" s="1"/>
  <c r="K15" i="3" s="1"/>
  <c r="L13" i="3"/>
  <c r="L15" i="3" s="1"/>
  <c r="K41" i="1"/>
  <c r="G12" i="3" s="1"/>
  <c r="G13" i="3" s="1"/>
  <c r="G15" i="3" s="1"/>
  <c r="L37" i="1"/>
  <c r="H10" i="3" s="1"/>
  <c r="H13" i="3" s="1"/>
  <c r="H15" i="3" s="1"/>
  <c r="N37" i="1"/>
  <c r="J10" i="3" s="1"/>
  <c r="J13" i="3" s="1"/>
  <c r="J15" i="3" s="1"/>
  <c r="I13" i="3"/>
  <c r="I15" i="3" s="1"/>
  <c r="F13" i="3"/>
  <c r="F15" i="3" s="1"/>
  <c r="E13" i="3"/>
  <c r="E15" i="3" s="1"/>
  <c r="M13" i="3"/>
  <c r="M15" i="3" s="1"/>
</calcChain>
</file>

<file path=xl/sharedStrings.xml><?xml version="1.0" encoding="utf-8"?>
<sst xmlns="http://schemas.openxmlformats.org/spreadsheetml/2006/main" count="98" uniqueCount="56">
  <si>
    <t>Depenses publiques consacrées au secteur de l'éducation (en milliers de francs CFA)</t>
  </si>
  <si>
    <t>Denpenses publiques (en millions de francs CFA)</t>
  </si>
  <si>
    <t>PIB  (en millions de francs CFA)</t>
  </si>
  <si>
    <t>RESSOURCES FINANCIÈRE</t>
  </si>
  <si>
    <t>DONNEES DEMOGRAPHIQUES</t>
  </si>
  <si>
    <t>Population de 6 ans</t>
  </si>
  <si>
    <t>Population de 6 - 11 ans</t>
  </si>
  <si>
    <t>Effectifs des élèves du primaire</t>
  </si>
  <si>
    <t>Effectifs des nouveaux inscrits au CP1</t>
  </si>
  <si>
    <t>Effectifs des enseignants</t>
  </si>
  <si>
    <t>Nombre de salles de classes</t>
  </si>
  <si>
    <t>OFFRE EDUCATIVE</t>
  </si>
  <si>
    <t>Nombre de logements enseigants</t>
  </si>
  <si>
    <t>Nombre de manuels eleves</t>
  </si>
  <si>
    <t>Nombre de manuels enseignants</t>
  </si>
  <si>
    <t>Ratio  manuel / eleve</t>
  </si>
  <si>
    <t>Ratio  manuel / enseignant</t>
  </si>
  <si>
    <t>TBA</t>
  </si>
  <si>
    <t>TBS</t>
  </si>
  <si>
    <t>Taux d'accroissement de la population</t>
  </si>
  <si>
    <t>Global</t>
  </si>
  <si>
    <t>6 ans</t>
  </si>
  <si>
    <t>6-11 ans</t>
  </si>
  <si>
    <t>Ratio eleve classe</t>
  </si>
  <si>
    <t>Taux d'attrition enseignante</t>
  </si>
  <si>
    <t>Accroissement annuel moyen du TBA (2015-2020)</t>
  </si>
  <si>
    <t>Accroissement annuel moyen du TBS (2015-2020)</t>
  </si>
  <si>
    <t>Nombre d'enseignant supplementaires</t>
  </si>
  <si>
    <t>Nombre de salles de classes supplémentaires</t>
  </si>
  <si>
    <t>Nombre de manuels eleves supplémentaires</t>
  </si>
  <si>
    <t>Nombre de manuels enseignants supplémentaires</t>
  </si>
  <si>
    <t>Taux d'usure des manuels enseigants</t>
  </si>
  <si>
    <t>Taux d'usure des manuels élèves</t>
  </si>
  <si>
    <t>Nombre de logements enseigants supplémentaires</t>
  </si>
  <si>
    <t>Salaire annuel moyen d'un enseignant (en milliers)</t>
  </si>
  <si>
    <t>Cout de construction d'un logement  (en milliers)</t>
  </si>
  <si>
    <t>Cout de construction d'une salle de classe  (en milliers)</t>
  </si>
  <si>
    <t>cout unitaire d'un manuel scolaire  (en milliers)</t>
  </si>
  <si>
    <t>Rubriques</t>
  </si>
  <si>
    <t>Salaires des enseigants</t>
  </si>
  <si>
    <t>depenses de construction de logements</t>
  </si>
  <si>
    <t>depenses de construction de salles de classe</t>
  </si>
  <si>
    <t>Dépenses d'acquisition de manuels</t>
  </si>
  <si>
    <t>COUT TOTAL</t>
  </si>
  <si>
    <t>Projection des couts (en milliers)</t>
  </si>
  <si>
    <t>GAP DE RESSOURCES</t>
  </si>
  <si>
    <t>OBJECTIFS</t>
  </si>
  <si>
    <t>DEMANDE EDUCATIVE</t>
  </si>
  <si>
    <t>ANNEE</t>
  </si>
  <si>
    <t xml:space="preserve">POPULATION </t>
  </si>
  <si>
    <t>TAUX D'ACCROISSEMENT</t>
  </si>
  <si>
    <t>indice</t>
  </si>
  <si>
    <t>RATIO ELEVE CLASSE</t>
  </si>
  <si>
    <t>TBS INITIAL</t>
  </si>
  <si>
    <t>AAM TBS</t>
  </si>
  <si>
    <t>OBJ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</si>
</sst>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0.0"/>
    <numFmt numFmtId="165" formatCode="_-* #,##0.0_-;\-* #,##0.0_-;_-* &quot;-&quot;??_-;_-@_-"/>
    <numFmt numFmtId="166" formatCode="_-* #,##0_-;\-* #,##0_-;_-* &quot;-&quot;??_-;_-@_-"/>
    <numFmt numFmtId="167" formatCode="0.0%"/>
    <numFmt numFmtId="168" formatCode="_-* #,##0.0\ _€_-;\-* #,##0.0\ _€_-;_-* &quot;-&quot;?\ _€_-;_-@_-"/>
    <numFmt numFmtId="169" formatCode="#,##0.0"/>
    <numFmt numFmtId="170" formatCode="_-* #,##0\ _€_-;\-* #,##0\ _€_-;_-* &quot;-&quot;?\ _€_-;_-@_-"/>
    <numFmt numFmtId="171" formatCode="#,##0_ ;\-#,##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5">
    <xf numFmtId="0" fontId="0" fillId="0" borderId="0"/>
    <xf numFmtId="43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9" fontId="1" fillId="0" borderId="0" applyFont="0" applyFill="0" applyBorder="0" applyAlignment="0" applyProtection="0"/>
  </cellStyleXfs>
  <cellXfs count="54">
    <xf numFmtId="0" fontId="0" fillId="0" borderId="0" xfId="0"/>
    <xf numFmtId="164" fontId="0" fillId="0" borderId="0" xfId="0" applyNumberFormat="1"/>
    <xf numFmtId="0" fontId="0" fillId="33" borderId="0" xfId="0" applyFill="1"/>
    <xf numFmtId="0" fontId="0" fillId="34" borderId="0" xfId="0" applyFill="1"/>
    <xf numFmtId="0" fontId="15" fillId="0" borderId="0" xfId="0" applyFont="1"/>
    <xf numFmtId="3" fontId="19" fillId="0" borderId="0" xfId="43" applyNumberFormat="1" applyFont="1" applyFill="1" applyBorder="1"/>
    <xf numFmtId="165" fontId="0" fillId="0" borderId="0" xfId="1" applyNumberFormat="1" applyFont="1"/>
    <xf numFmtId="0" fontId="19" fillId="35" borderId="0" xfId="43" applyFont="1" applyFill="1" applyBorder="1"/>
    <xf numFmtId="0" fontId="19" fillId="0" borderId="0" xfId="43" applyFont="1" applyFill="1" applyBorder="1"/>
    <xf numFmtId="165" fontId="0" fillId="0" borderId="0" xfId="0" applyNumberFormat="1"/>
    <xf numFmtId="166" fontId="0" fillId="0" borderId="0" xfId="0" applyNumberFormat="1"/>
    <xf numFmtId="166" fontId="0" fillId="0" borderId="0" xfId="1" applyNumberFormat="1" applyFont="1"/>
    <xf numFmtId="0" fontId="0" fillId="0" borderId="0" xfId="0"/>
    <xf numFmtId="0" fontId="0" fillId="33" borderId="10" xfId="0" applyFill="1" applyBorder="1"/>
    <xf numFmtId="167" fontId="0" fillId="0" borderId="0" xfId="0" applyNumberFormat="1"/>
    <xf numFmtId="3" fontId="0" fillId="0" borderId="0" xfId="0" applyNumberFormat="1"/>
    <xf numFmtId="3" fontId="0" fillId="0" borderId="0" xfId="1" applyNumberFormat="1" applyFont="1"/>
    <xf numFmtId="165" fontId="0" fillId="37" borderId="0" xfId="1" applyNumberFormat="1" applyFont="1" applyFill="1"/>
    <xf numFmtId="3" fontId="0" fillId="37" borderId="0" xfId="0" applyNumberFormat="1" applyFill="1"/>
    <xf numFmtId="169" fontId="19" fillId="37" borderId="0" xfId="43" applyNumberFormat="1" applyFont="1" applyFill="1" applyBorder="1"/>
    <xf numFmtId="169" fontId="19" fillId="38" borderId="0" xfId="43" applyNumberFormat="1" applyFont="1" applyFill="1" applyBorder="1"/>
    <xf numFmtId="0" fontId="0" fillId="38" borderId="0" xfId="0" applyFill="1"/>
    <xf numFmtId="168" fontId="0" fillId="37" borderId="0" xfId="0" applyNumberFormat="1" applyFill="1"/>
    <xf numFmtId="170" fontId="0" fillId="37" borderId="0" xfId="0" applyNumberFormat="1" applyFill="1"/>
    <xf numFmtId="0" fontId="0" fillId="0" borderId="0" xfId="0" applyFill="1"/>
    <xf numFmtId="169" fontId="20" fillId="37" borderId="0" xfId="43" applyNumberFormat="1" applyFont="1" applyFill="1" applyBorder="1"/>
    <xf numFmtId="0" fontId="0" fillId="0" borderId="10" xfId="0" applyBorder="1"/>
    <xf numFmtId="0" fontId="0" fillId="34" borderId="10" xfId="0" applyFill="1" applyBorder="1"/>
    <xf numFmtId="1" fontId="0" fillId="0" borderId="10" xfId="0" applyNumberFormat="1" applyBorder="1"/>
    <xf numFmtId="0" fontId="15" fillId="0" borderId="10" xfId="0" applyFont="1" applyBorder="1"/>
    <xf numFmtId="171" fontId="0" fillId="0" borderId="0" xfId="1" applyNumberFormat="1" applyFont="1"/>
    <xf numFmtId="171" fontId="15" fillId="0" borderId="0" xfId="0" applyNumberFormat="1" applyFont="1"/>
    <xf numFmtId="171" fontId="0" fillId="0" borderId="10" xfId="1" applyNumberFormat="1" applyFont="1" applyBorder="1"/>
    <xf numFmtId="166" fontId="0" fillId="0" borderId="10" xfId="1" applyNumberFormat="1" applyFont="1" applyBorder="1"/>
    <xf numFmtId="0" fontId="15" fillId="0" borderId="10" xfId="0" applyFont="1" applyFill="1" applyBorder="1"/>
    <xf numFmtId="171" fontId="15" fillId="0" borderId="10" xfId="0" applyNumberFormat="1" applyFont="1" applyBorder="1"/>
    <xf numFmtId="0" fontId="15" fillId="36" borderId="0" xfId="0" applyFont="1" applyFill="1"/>
    <xf numFmtId="171" fontId="15" fillId="36" borderId="0" xfId="0" applyNumberFormat="1" applyFont="1" applyFill="1"/>
    <xf numFmtId="0" fontId="21" fillId="0" borderId="0" xfId="0" applyFont="1"/>
    <xf numFmtId="167" fontId="21" fillId="0" borderId="0" xfId="0" applyNumberFormat="1" applyFont="1"/>
    <xf numFmtId="9" fontId="21" fillId="0" borderId="0" xfId="0" applyNumberFormat="1" applyFont="1"/>
    <xf numFmtId="0" fontId="22" fillId="0" borderId="11" xfId="0" applyFont="1" applyBorder="1"/>
    <xf numFmtId="0" fontId="22" fillId="0" borderId="12" xfId="0" applyFont="1" applyBorder="1"/>
    <xf numFmtId="0" fontId="22" fillId="0" borderId="13" xfId="0" applyFont="1" applyBorder="1"/>
    <xf numFmtId="0" fontId="22" fillId="0" borderId="14" xfId="0" applyFont="1" applyBorder="1"/>
    <xf numFmtId="3" fontId="22" fillId="0" borderId="10" xfId="0" applyNumberFormat="1" applyFont="1" applyBorder="1"/>
    <xf numFmtId="3" fontId="22" fillId="0" borderId="15" xfId="0" applyNumberFormat="1" applyFont="1" applyBorder="1"/>
    <xf numFmtId="0" fontId="22" fillId="0" borderId="10" xfId="0" applyFont="1" applyBorder="1"/>
    <xf numFmtId="0" fontId="22" fillId="0" borderId="15" xfId="0" applyFont="1" applyBorder="1"/>
    <xf numFmtId="0" fontId="22" fillId="0" borderId="16" xfId="0" applyFont="1" applyBorder="1"/>
    <xf numFmtId="0" fontId="22" fillId="0" borderId="18" xfId="0" applyFont="1" applyBorder="1"/>
    <xf numFmtId="167" fontId="23" fillId="0" borderId="17" xfId="44" applyNumberFormat="1" applyFont="1" applyBorder="1"/>
    <xf numFmtId="2" fontId="0" fillId="0" borderId="0" xfId="0" applyNumberFormat="1"/>
    <xf numFmtId="1" fontId="0" fillId="0" borderId="0" xfId="0" applyNumberFormat="1"/>
  </cellXfs>
  <cellStyles count="45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Milliers" xfId="1" builtinId="3"/>
    <cellStyle name="Neutre" xfId="8" builtinId="28" customBuiltin="1"/>
    <cellStyle name="Normal" xfId="0" builtinId="0"/>
    <cellStyle name="Normal 2 12" xfId="43" xr:uid="{00000000-0005-0000-0000-000020000000}"/>
    <cellStyle name="Note" xfId="15" builtinId="10" customBuiltin="1"/>
    <cellStyle name="Pourcentage" xfId="44" builtinId="5"/>
    <cellStyle name="Satisfaisant" xfId="6" builtinId="26" customBuiltin="1"/>
    <cellStyle name="Sortie" xfId="10" builtinId="21" customBuiltin="1"/>
    <cellStyle name="Texte explicatif" xfId="16" builtinId="53" customBuiltin="1"/>
    <cellStyle name="Titre 2" xfId="42" xr:uid="{00000000-0005-0000-0000-000025000000}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65F1F-9499-44E8-8808-B5573E463D27}">
  <dimension ref="B2:D6"/>
  <sheetViews>
    <sheetView workbookViewId="0">
      <selection activeCell="B5" sqref="B5"/>
    </sheetView>
  </sheetViews>
  <sheetFormatPr baseColWidth="10" defaultRowHeight="15" x14ac:dyDescent="0.25"/>
  <cols>
    <col min="2" max="2" width="28.7109375" bestFit="1" customWidth="1"/>
  </cols>
  <sheetData>
    <row r="2" spans="2:4" ht="15.75" thickBot="1" x14ac:dyDescent="0.3"/>
    <row r="3" spans="2:4" ht="15.75" x14ac:dyDescent="0.25">
      <c r="B3" s="41" t="s">
        <v>48</v>
      </c>
      <c r="C3" s="42">
        <v>2010</v>
      </c>
      <c r="D3" s="43">
        <v>2020</v>
      </c>
    </row>
    <row r="4" spans="2:4" ht="15.75" x14ac:dyDescent="0.25">
      <c r="B4" s="44" t="s">
        <v>49</v>
      </c>
      <c r="C4" s="45">
        <v>1111658</v>
      </c>
      <c r="D4" s="46">
        <v>1523240</v>
      </c>
    </row>
    <row r="5" spans="2:4" s="12" customFormat="1" ht="15.75" x14ac:dyDescent="0.25">
      <c r="B5" s="44"/>
      <c r="C5" s="47"/>
      <c r="D5" s="48"/>
    </row>
    <row r="6" spans="2:4" ht="16.5" thickBot="1" x14ac:dyDescent="0.3">
      <c r="B6" s="49" t="s">
        <v>50</v>
      </c>
      <c r="C6" s="51"/>
      <c r="D6" s="50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EF47"/>
  <sheetViews>
    <sheetView topLeftCell="A2" zoomScale="120" zoomScaleNormal="120" workbookViewId="0">
      <pane xSplit="1" ySplit="2" topLeftCell="J4" activePane="bottomRight" state="frozen"/>
      <selection activeCell="Q6" sqref="Q6"/>
      <selection pane="topRight" activeCell="Q6" sqref="Q6"/>
      <selection pane="bottomLeft" activeCell="Q6" sqref="Q6"/>
      <selection pane="bottomRight" activeCell="H4" sqref="H4:Q6"/>
    </sheetView>
  </sheetViews>
  <sheetFormatPr baseColWidth="10" defaultColWidth="11.5703125" defaultRowHeight="15" x14ac:dyDescent="0.25"/>
  <cols>
    <col min="1" max="1" width="47.140625" style="12" customWidth="1"/>
    <col min="2" max="7" width="12.7109375" style="12" bestFit="1" customWidth="1"/>
    <col min="8" max="16384" width="11.5703125" style="12"/>
  </cols>
  <sheetData>
    <row r="2" spans="1:17" x14ac:dyDescent="0.25">
      <c r="A2" s="4" t="s">
        <v>3</v>
      </c>
    </row>
    <row r="3" spans="1:17" x14ac:dyDescent="0.25">
      <c r="B3" s="2">
        <v>2015</v>
      </c>
      <c r="C3" s="2">
        <v>2016</v>
      </c>
      <c r="D3" s="2">
        <v>2017</v>
      </c>
      <c r="E3" s="2">
        <v>2018</v>
      </c>
      <c r="F3" s="2">
        <v>2019</v>
      </c>
      <c r="G3" s="2">
        <v>2020</v>
      </c>
      <c r="H3" s="3">
        <v>2021</v>
      </c>
      <c r="I3" s="3">
        <v>2022</v>
      </c>
      <c r="J3" s="3">
        <v>2023</v>
      </c>
      <c r="K3" s="3">
        <v>2024</v>
      </c>
      <c r="L3" s="3">
        <v>2025</v>
      </c>
      <c r="M3" s="3">
        <v>2026</v>
      </c>
      <c r="N3" s="3">
        <v>2027</v>
      </c>
      <c r="O3" s="3">
        <v>2028</v>
      </c>
      <c r="P3" s="3">
        <v>2029</v>
      </c>
      <c r="Q3" s="3">
        <v>2030</v>
      </c>
    </row>
    <row r="4" spans="1:17" x14ac:dyDescent="0.25">
      <c r="A4" s="12" t="s">
        <v>2</v>
      </c>
      <c r="B4" s="15">
        <f>B5*2.5</f>
        <v>4250000</v>
      </c>
      <c r="C4" s="15">
        <f>C5*2.6</f>
        <v>4706000</v>
      </c>
      <c r="D4" s="15">
        <f>D5*2.8</f>
        <v>5460000</v>
      </c>
      <c r="E4" s="15">
        <f>E5*2.9</f>
        <v>5843500</v>
      </c>
      <c r="F4" s="15">
        <f>F5*3</f>
        <v>6750000</v>
      </c>
      <c r="G4" s="15">
        <f>G5*3.1</f>
        <v>7440000</v>
      </c>
      <c r="H4" s="15">
        <f>H5*3.1</f>
        <v>7812000</v>
      </c>
      <c r="I4" s="15">
        <f t="shared" ref="I4:Q4" si="0">I5*3.1</f>
        <v>8202600</v>
      </c>
      <c r="J4" s="15">
        <f t="shared" si="0"/>
        <v>8612730</v>
      </c>
      <c r="K4" s="15">
        <f t="shared" si="0"/>
        <v>9043366.5</v>
      </c>
      <c r="L4" s="15">
        <f t="shared" si="0"/>
        <v>9495534.8250000011</v>
      </c>
      <c r="M4" s="15">
        <f t="shared" si="0"/>
        <v>9970311.5662500001</v>
      </c>
      <c r="N4" s="15">
        <f t="shared" si="0"/>
        <v>10468827.144562501</v>
      </c>
      <c r="O4" s="15">
        <f t="shared" si="0"/>
        <v>10992268.501790628</v>
      </c>
      <c r="P4" s="15">
        <f t="shared" si="0"/>
        <v>11541881.926880158</v>
      </c>
      <c r="Q4" s="15">
        <f t="shared" si="0"/>
        <v>12118976.023224168</v>
      </c>
    </row>
    <row r="5" spans="1:17" x14ac:dyDescent="0.25">
      <c r="A5" s="12" t="s">
        <v>1</v>
      </c>
      <c r="B5" s="15">
        <v>1700000</v>
      </c>
      <c r="C5" s="15">
        <v>1810000</v>
      </c>
      <c r="D5" s="15">
        <v>1950000</v>
      </c>
      <c r="E5" s="15">
        <v>2015000</v>
      </c>
      <c r="F5" s="15">
        <v>2250000</v>
      </c>
      <c r="G5" s="15">
        <v>2400000</v>
      </c>
      <c r="H5" s="15">
        <f>G5*1.05</f>
        <v>2520000</v>
      </c>
      <c r="I5" s="15">
        <f>H5*1.05</f>
        <v>2646000</v>
      </c>
      <c r="J5" s="15">
        <f t="shared" ref="J5:Q5" si="1">I5*1.05</f>
        <v>2778300</v>
      </c>
      <c r="K5" s="15">
        <f t="shared" si="1"/>
        <v>2917215</v>
      </c>
      <c r="L5" s="15">
        <f t="shared" si="1"/>
        <v>3063075.75</v>
      </c>
      <c r="M5" s="15">
        <f t="shared" si="1"/>
        <v>3216229.5375000001</v>
      </c>
      <c r="N5" s="15">
        <f t="shared" si="1"/>
        <v>3377041.0143750003</v>
      </c>
      <c r="O5" s="15">
        <f t="shared" si="1"/>
        <v>3545893.0650937506</v>
      </c>
      <c r="P5" s="15">
        <f t="shared" si="1"/>
        <v>3723187.7183484384</v>
      </c>
      <c r="Q5" s="15">
        <f t="shared" si="1"/>
        <v>3909347.1042658603</v>
      </c>
    </row>
    <row r="6" spans="1:17" x14ac:dyDescent="0.25">
      <c r="A6" s="12" t="s">
        <v>0</v>
      </c>
      <c r="B6" s="15">
        <f>B5*0.18</f>
        <v>306000</v>
      </c>
      <c r="C6" s="15">
        <f>C5*0.21</f>
        <v>380100</v>
      </c>
      <c r="D6" s="15">
        <f>D5*0.2</f>
        <v>390000</v>
      </c>
      <c r="E6" s="15">
        <f>E5*0.21</f>
        <v>423150</v>
      </c>
      <c r="F6" s="15">
        <f>F5*0.21</f>
        <v>472500</v>
      </c>
      <c r="G6" s="15">
        <f t="shared" ref="G6:Q6" si="2">0.21*G5</f>
        <v>504000</v>
      </c>
      <c r="H6" s="15">
        <f>0.21*H5</f>
        <v>529200</v>
      </c>
      <c r="I6" s="15">
        <f t="shared" si="2"/>
        <v>555660</v>
      </c>
      <c r="J6" s="15">
        <f t="shared" si="2"/>
        <v>583443</v>
      </c>
      <c r="K6" s="15">
        <f t="shared" si="2"/>
        <v>612615.15</v>
      </c>
      <c r="L6" s="15">
        <f t="shared" si="2"/>
        <v>643245.90749999997</v>
      </c>
      <c r="M6" s="15">
        <f t="shared" si="2"/>
        <v>675408.20287499996</v>
      </c>
      <c r="N6" s="15">
        <f t="shared" si="2"/>
        <v>709178.61301874998</v>
      </c>
      <c r="O6" s="15">
        <f t="shared" si="2"/>
        <v>744637.54366968758</v>
      </c>
      <c r="P6" s="15">
        <f t="shared" si="2"/>
        <v>781869.42085317208</v>
      </c>
      <c r="Q6" s="15">
        <f t="shared" si="2"/>
        <v>820962.89189583063</v>
      </c>
    </row>
    <row r="7" spans="1:17" x14ac:dyDescent="0.25">
      <c r="B7" s="52"/>
      <c r="C7" s="52"/>
      <c r="D7" s="52"/>
      <c r="E7" s="52"/>
      <c r="F7" s="52"/>
      <c r="G7" s="52"/>
    </row>
    <row r="8" spans="1:17" x14ac:dyDescent="0.25">
      <c r="A8" s="4" t="s">
        <v>4</v>
      </c>
    </row>
    <row r="9" spans="1:17" x14ac:dyDescent="0.25">
      <c r="B9" s="2">
        <v>2015</v>
      </c>
      <c r="C9" s="2">
        <v>2016</v>
      </c>
      <c r="D9" s="2">
        <v>2017</v>
      </c>
      <c r="E9" s="2">
        <v>2018</v>
      </c>
      <c r="F9" s="2">
        <v>2019</v>
      </c>
      <c r="G9" s="2">
        <v>2020</v>
      </c>
      <c r="H9" s="3">
        <v>2021</v>
      </c>
      <c r="I9" s="3">
        <v>2022</v>
      </c>
      <c r="J9" s="3">
        <v>2023</v>
      </c>
      <c r="K9" s="3">
        <v>2024</v>
      </c>
      <c r="L9" s="3">
        <v>2025</v>
      </c>
      <c r="M9" s="3">
        <v>2026</v>
      </c>
      <c r="N9" s="3">
        <v>2027</v>
      </c>
      <c r="O9" s="3">
        <v>2028</v>
      </c>
      <c r="P9" s="3">
        <v>2029</v>
      </c>
      <c r="Q9" s="3">
        <v>2030</v>
      </c>
    </row>
    <row r="10" spans="1:17" x14ac:dyDescent="0.25">
      <c r="A10" s="12" t="s">
        <v>5</v>
      </c>
      <c r="B10" s="15">
        <v>604599</v>
      </c>
      <c r="C10" s="15">
        <v>618525</v>
      </c>
      <c r="D10" s="15">
        <v>631011</v>
      </c>
      <c r="E10" s="15">
        <v>645046</v>
      </c>
      <c r="F10" s="15">
        <v>658864</v>
      </c>
      <c r="G10" s="15">
        <v>673890</v>
      </c>
      <c r="H10" s="18"/>
      <c r="I10" s="18"/>
      <c r="J10" s="18"/>
      <c r="K10" s="18"/>
      <c r="L10" s="18"/>
      <c r="M10" s="18"/>
      <c r="N10" s="18"/>
      <c r="O10" s="18"/>
      <c r="P10" s="18"/>
      <c r="Q10" s="18"/>
    </row>
    <row r="11" spans="1:17" x14ac:dyDescent="0.25">
      <c r="A11" s="12" t="s">
        <v>6</v>
      </c>
      <c r="B11" s="15">
        <v>3335208</v>
      </c>
      <c r="C11" s="15">
        <v>3435056</v>
      </c>
      <c r="D11" s="15">
        <v>3533444</v>
      </c>
      <c r="E11" s="15">
        <v>3640157</v>
      </c>
      <c r="F11" s="15">
        <v>3740298</v>
      </c>
      <c r="G11" s="15">
        <v>3822899</v>
      </c>
      <c r="H11" s="18"/>
      <c r="I11" s="18"/>
      <c r="J11" s="18"/>
      <c r="K11" s="18"/>
      <c r="L11" s="18"/>
      <c r="M11" s="18"/>
      <c r="N11" s="18"/>
      <c r="O11" s="18"/>
      <c r="P11" s="18"/>
      <c r="Q11" s="18"/>
    </row>
    <row r="12" spans="1:17" x14ac:dyDescent="0.25">
      <c r="A12" s="4" t="s">
        <v>19</v>
      </c>
    </row>
    <row r="13" spans="1:17" x14ac:dyDescent="0.25">
      <c r="A13" s="38" t="s">
        <v>20</v>
      </c>
      <c r="B13" s="39">
        <v>2.4E-2</v>
      </c>
    </row>
    <row r="14" spans="1:17" x14ac:dyDescent="0.25">
      <c r="A14" s="38" t="s">
        <v>21</v>
      </c>
      <c r="B14" s="39">
        <v>3.1E-2</v>
      </c>
    </row>
    <row r="15" spans="1:17" x14ac:dyDescent="0.25">
      <c r="A15" s="38" t="s">
        <v>22</v>
      </c>
      <c r="B15" s="39">
        <v>2.7E-2</v>
      </c>
    </row>
    <row r="16" spans="1:17" x14ac:dyDescent="0.25">
      <c r="B16" s="14"/>
    </row>
    <row r="17" spans="1:136" x14ac:dyDescent="0.25">
      <c r="A17" s="4" t="s">
        <v>47</v>
      </c>
      <c r="B17" s="14"/>
    </row>
    <row r="18" spans="1:136" x14ac:dyDescent="0.25">
      <c r="A18" s="12" t="s">
        <v>8</v>
      </c>
      <c r="B18" s="16">
        <v>149647</v>
      </c>
      <c r="C18" s="16">
        <v>248806</v>
      </c>
      <c r="D18" s="16">
        <v>268225</v>
      </c>
      <c r="E18" s="16">
        <v>262761</v>
      </c>
      <c r="F18" s="16">
        <v>278726</v>
      </c>
      <c r="G18" s="16">
        <v>295661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</row>
    <row r="19" spans="1:136" s="7" customFormat="1" ht="13.7" customHeight="1" x14ac:dyDescent="0.25">
      <c r="A19" s="12" t="s">
        <v>7</v>
      </c>
      <c r="B19" s="11">
        <v>2706803</v>
      </c>
      <c r="C19" s="11">
        <v>2873049</v>
      </c>
      <c r="D19" s="11">
        <v>3040802</v>
      </c>
      <c r="E19" s="11">
        <v>3206060</v>
      </c>
      <c r="F19" s="11">
        <v>3233784</v>
      </c>
      <c r="G19" s="11">
        <v>3333784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</row>
    <row r="20" spans="1:136" s="7" customFormat="1" ht="13.7" customHeight="1" x14ac:dyDescent="0.25">
      <c r="A20" s="12" t="s">
        <v>17</v>
      </c>
      <c r="B20" s="6">
        <v>98.8</v>
      </c>
      <c r="C20" s="6">
        <v>100.1</v>
      </c>
      <c r="D20" s="6">
        <v>102.6</v>
      </c>
      <c r="E20" s="6">
        <v>104.8</v>
      </c>
      <c r="F20" s="6">
        <v>98</v>
      </c>
      <c r="G20" s="6">
        <v>101.2</v>
      </c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</row>
    <row r="21" spans="1:136" s="7" customFormat="1" ht="13.7" customHeight="1" x14ac:dyDescent="0.25">
      <c r="A21" s="12" t="s">
        <v>18</v>
      </c>
      <c r="B21" s="6">
        <v>83.7</v>
      </c>
      <c r="C21" s="6">
        <v>86.1</v>
      </c>
      <c r="D21" s="6">
        <v>88.5</v>
      </c>
      <c r="E21" s="6">
        <v>90.734705290362598</v>
      </c>
      <c r="F21" s="6">
        <v>88.8</v>
      </c>
      <c r="G21" s="6">
        <v>90.4</v>
      </c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</row>
    <row r="22" spans="1:136" s="7" customFormat="1" ht="13.7" customHeight="1" x14ac:dyDescent="0.25">
      <c r="A22" s="12"/>
      <c r="B22" s="6"/>
      <c r="C22" s="6"/>
      <c r="D22" s="6"/>
      <c r="E22" s="6"/>
      <c r="F22" s="6"/>
      <c r="G22" s="6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</row>
    <row r="23" spans="1:136" s="7" customFormat="1" ht="13.7" customHeight="1" x14ac:dyDescent="0.25">
      <c r="A23" s="4" t="s">
        <v>46</v>
      </c>
      <c r="B23" s="6"/>
      <c r="C23" s="6"/>
      <c r="D23" s="6"/>
      <c r="E23" s="6"/>
      <c r="F23" s="6"/>
      <c r="G23" s="6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</row>
    <row r="24" spans="1:136" s="7" customFormat="1" ht="13.7" customHeight="1" x14ac:dyDescent="0.25">
      <c r="A24" s="21" t="s">
        <v>17</v>
      </c>
      <c r="B24" s="6"/>
      <c r="C24" s="6"/>
      <c r="D24" s="6"/>
      <c r="E24" s="6"/>
      <c r="F24" s="6"/>
      <c r="G24" s="6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</row>
    <row r="25" spans="1:136" s="7" customFormat="1" ht="13.7" customHeight="1" x14ac:dyDescent="0.25">
      <c r="A25" s="21" t="s">
        <v>18</v>
      </c>
      <c r="B25" s="6"/>
      <c r="C25" s="6"/>
      <c r="D25" s="6"/>
      <c r="E25" s="6"/>
      <c r="F25" s="6"/>
      <c r="G25" s="6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</row>
    <row r="26" spans="1:136" s="7" customFormat="1" ht="13.7" customHeight="1" x14ac:dyDescent="0.25">
      <c r="A26" s="12"/>
      <c r="B26" s="6"/>
      <c r="C26" s="6"/>
      <c r="D26" s="6"/>
      <c r="E26" s="6"/>
      <c r="F26" s="6"/>
      <c r="G26" s="6"/>
      <c r="H26" s="5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</row>
    <row r="27" spans="1:136" s="7" customFormat="1" ht="13.7" customHeight="1" x14ac:dyDescent="0.25">
      <c r="A27" s="12" t="s">
        <v>25</v>
      </c>
      <c r="B27" s="6"/>
      <c r="C27" s="6"/>
      <c r="D27" s="6"/>
      <c r="E27" s="6"/>
      <c r="F27" s="6"/>
      <c r="G27" s="17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</row>
    <row r="28" spans="1:136" s="7" customFormat="1" ht="13.7" customHeight="1" x14ac:dyDescent="0.25">
      <c r="A28" s="12" t="s">
        <v>26</v>
      </c>
      <c r="B28" s="6"/>
      <c r="C28" s="6"/>
      <c r="D28" s="6"/>
      <c r="E28" s="6"/>
      <c r="F28" s="6"/>
      <c r="G28" s="17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</row>
    <row r="29" spans="1:136" s="7" customFormat="1" ht="13.7" customHeight="1" x14ac:dyDescent="0.25">
      <c r="A29" s="12"/>
      <c r="B29" s="6"/>
      <c r="C29" s="6"/>
      <c r="D29" s="6"/>
      <c r="E29" s="6"/>
      <c r="F29" s="6"/>
      <c r="G29" s="6"/>
      <c r="H29" s="5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</row>
    <row r="31" spans="1:136" x14ac:dyDescent="0.25">
      <c r="A31" s="4" t="s">
        <v>11</v>
      </c>
    </row>
    <row r="32" spans="1:136" x14ac:dyDescent="0.25">
      <c r="A32" s="12" t="s">
        <v>9</v>
      </c>
      <c r="B32" s="12">
        <v>54610</v>
      </c>
      <c r="C32" s="12">
        <v>59001</v>
      </c>
      <c r="D32" s="12">
        <v>62761</v>
      </c>
      <c r="E32" s="12">
        <v>66082</v>
      </c>
      <c r="F32" s="12">
        <v>65824</v>
      </c>
      <c r="G32" s="10">
        <v>68737.81443298969</v>
      </c>
      <c r="H32" s="23"/>
      <c r="I32" s="23"/>
      <c r="J32" s="23"/>
      <c r="K32" s="23"/>
      <c r="L32" s="23"/>
      <c r="M32" s="23"/>
      <c r="N32" s="23"/>
      <c r="O32" s="23"/>
      <c r="P32" s="23"/>
      <c r="Q32" s="23"/>
    </row>
    <row r="33" spans="1:17" x14ac:dyDescent="0.25">
      <c r="A33" s="21" t="s">
        <v>27</v>
      </c>
      <c r="G33" s="10"/>
      <c r="H33" s="23"/>
      <c r="I33" s="23"/>
      <c r="J33" s="23"/>
      <c r="K33" s="23"/>
      <c r="L33" s="23"/>
      <c r="M33" s="23"/>
      <c r="N33" s="23"/>
      <c r="O33" s="23"/>
      <c r="P33" s="23"/>
      <c r="Q33" s="23"/>
    </row>
    <row r="34" spans="1:17" x14ac:dyDescent="0.25">
      <c r="A34" s="12" t="s">
        <v>10</v>
      </c>
      <c r="B34" s="12">
        <v>54610</v>
      </c>
      <c r="C34" s="12">
        <v>59001</v>
      </c>
      <c r="D34" s="12">
        <v>62761</v>
      </c>
      <c r="E34" s="12">
        <v>66082</v>
      </c>
      <c r="F34" s="12">
        <v>65824</v>
      </c>
      <c r="G34" s="10">
        <v>68737.81443298969</v>
      </c>
      <c r="H34" s="23"/>
      <c r="I34" s="23"/>
      <c r="J34" s="23"/>
      <c r="K34" s="23"/>
      <c r="L34" s="23"/>
      <c r="M34" s="23"/>
      <c r="N34" s="23"/>
      <c r="O34" s="23"/>
      <c r="P34" s="23"/>
      <c r="Q34" s="23"/>
    </row>
    <row r="35" spans="1:17" x14ac:dyDescent="0.25">
      <c r="A35" s="21" t="s">
        <v>28</v>
      </c>
      <c r="G35" s="10"/>
      <c r="H35" s="23"/>
      <c r="I35" s="23"/>
      <c r="J35" s="23"/>
      <c r="K35" s="23"/>
      <c r="L35" s="23"/>
      <c r="M35" s="23"/>
      <c r="N35" s="23"/>
      <c r="O35" s="23"/>
      <c r="P35" s="23"/>
      <c r="Q35" s="23"/>
    </row>
    <row r="36" spans="1:17" x14ac:dyDescent="0.25">
      <c r="A36" s="12" t="s">
        <v>12</v>
      </c>
      <c r="B36" s="10">
        <v>18203</v>
      </c>
      <c r="C36" s="10">
        <v>19667</v>
      </c>
      <c r="D36" s="10">
        <v>20920</v>
      </c>
      <c r="E36" s="10">
        <v>22027</v>
      </c>
      <c r="F36" s="10">
        <v>21941</v>
      </c>
      <c r="G36" s="10">
        <v>22913</v>
      </c>
      <c r="H36" s="23"/>
      <c r="I36" s="23"/>
      <c r="J36" s="23"/>
      <c r="K36" s="23"/>
      <c r="L36" s="23"/>
      <c r="M36" s="23"/>
      <c r="N36" s="23"/>
      <c r="O36" s="23"/>
      <c r="P36" s="23"/>
      <c r="Q36" s="23"/>
    </row>
    <row r="37" spans="1:17" x14ac:dyDescent="0.25">
      <c r="A37" s="21" t="s">
        <v>33</v>
      </c>
      <c r="B37" s="10"/>
      <c r="C37" s="10"/>
      <c r="D37" s="10"/>
      <c r="E37" s="10"/>
      <c r="F37" s="10"/>
      <c r="G37" s="10"/>
      <c r="H37" s="23"/>
      <c r="I37" s="23"/>
      <c r="J37" s="23"/>
      <c r="K37" s="23"/>
      <c r="L37" s="23"/>
      <c r="M37" s="23"/>
      <c r="N37" s="23"/>
      <c r="O37" s="23"/>
      <c r="P37" s="23"/>
      <c r="Q37" s="23"/>
    </row>
    <row r="38" spans="1:17" x14ac:dyDescent="0.25">
      <c r="A38" s="12" t="s">
        <v>13</v>
      </c>
      <c r="B38" s="10">
        <v>1353402</v>
      </c>
      <c r="C38" s="10">
        <v>1596138</v>
      </c>
      <c r="D38" s="10">
        <v>1788707</v>
      </c>
      <c r="E38" s="10">
        <v>2003788</v>
      </c>
      <c r="F38" s="10">
        <v>2155856</v>
      </c>
      <c r="G38" s="10">
        <v>2564449</v>
      </c>
      <c r="H38" s="18"/>
      <c r="I38" s="18"/>
      <c r="J38" s="18"/>
      <c r="K38" s="18"/>
      <c r="L38" s="18"/>
      <c r="M38" s="18"/>
      <c r="N38" s="18"/>
      <c r="O38" s="18"/>
      <c r="P38" s="18"/>
      <c r="Q38" s="18"/>
    </row>
    <row r="39" spans="1:17" x14ac:dyDescent="0.25">
      <c r="A39" s="21" t="s">
        <v>29</v>
      </c>
      <c r="B39" s="10"/>
      <c r="C39" s="10"/>
      <c r="D39" s="10"/>
      <c r="E39" s="10"/>
      <c r="F39" s="10"/>
      <c r="G39" s="10"/>
      <c r="H39" s="18"/>
      <c r="I39" s="18"/>
      <c r="J39" s="18"/>
      <c r="K39" s="18"/>
      <c r="L39" s="18"/>
      <c r="M39" s="18"/>
      <c r="N39" s="18"/>
      <c r="O39" s="18"/>
      <c r="P39" s="18"/>
      <c r="Q39" s="18"/>
    </row>
    <row r="40" spans="1:17" x14ac:dyDescent="0.25">
      <c r="A40" s="12" t="s">
        <v>14</v>
      </c>
      <c r="B40" s="12">
        <v>5461</v>
      </c>
      <c r="C40" s="12">
        <v>11800</v>
      </c>
      <c r="D40" s="12">
        <v>31381</v>
      </c>
      <c r="E40" s="12">
        <v>52866</v>
      </c>
      <c r="F40" s="12">
        <v>52659</v>
      </c>
      <c r="G40" s="12">
        <v>48116</v>
      </c>
      <c r="H40" s="23"/>
      <c r="I40" s="23"/>
      <c r="J40" s="23"/>
      <c r="K40" s="23"/>
      <c r="L40" s="23"/>
      <c r="M40" s="23"/>
      <c r="N40" s="23"/>
      <c r="O40" s="23"/>
      <c r="P40" s="23"/>
      <c r="Q40" s="23"/>
    </row>
    <row r="41" spans="1:17" x14ac:dyDescent="0.25">
      <c r="A41" s="21" t="s">
        <v>30</v>
      </c>
      <c r="H41" s="18"/>
      <c r="I41" s="18"/>
      <c r="J41" s="18"/>
      <c r="K41" s="18"/>
      <c r="L41" s="18"/>
      <c r="M41" s="18"/>
      <c r="N41" s="18"/>
      <c r="O41" s="18"/>
      <c r="P41" s="18"/>
      <c r="Q41" s="18"/>
    </row>
    <row r="42" spans="1:17" x14ac:dyDescent="0.25">
      <c r="A42" s="12" t="s">
        <v>15</v>
      </c>
      <c r="B42" s="1">
        <f>B38/B19</f>
        <v>0.50000018471975982</v>
      </c>
      <c r="C42" s="1">
        <f t="shared" ref="C42:G42" si="3">C38/C19</f>
        <v>0.55555543953479392</v>
      </c>
      <c r="D42" s="1">
        <f t="shared" si="3"/>
        <v>0.58823527477290527</v>
      </c>
      <c r="E42" s="1">
        <f t="shared" si="3"/>
        <v>0.62500015595466085</v>
      </c>
      <c r="F42" s="1">
        <f t="shared" si="3"/>
        <v>0.66666666666666663</v>
      </c>
      <c r="G42" s="1">
        <f t="shared" si="3"/>
        <v>0.76923070000935878</v>
      </c>
      <c r="H42" s="24">
        <v>1</v>
      </c>
      <c r="I42" s="24">
        <v>1</v>
      </c>
      <c r="J42" s="24">
        <v>1</v>
      </c>
      <c r="K42" s="24">
        <v>1</v>
      </c>
      <c r="L42" s="24">
        <v>1</v>
      </c>
      <c r="M42" s="24">
        <v>1</v>
      </c>
      <c r="N42" s="24">
        <v>1</v>
      </c>
      <c r="O42" s="24">
        <v>1</v>
      </c>
      <c r="P42" s="24">
        <v>1</v>
      </c>
      <c r="Q42" s="24">
        <v>1</v>
      </c>
    </row>
    <row r="43" spans="1:17" x14ac:dyDescent="0.25">
      <c r="A43" s="12" t="s">
        <v>16</v>
      </c>
      <c r="B43" s="1">
        <f>B40/B32</f>
        <v>0.1</v>
      </c>
      <c r="C43" s="1">
        <f t="shared" ref="C43:G43" si="4">C40/C32</f>
        <v>0.19999661022694531</v>
      </c>
      <c r="D43" s="1">
        <f t="shared" si="4"/>
        <v>0.50000796673093162</v>
      </c>
      <c r="E43" s="1">
        <f t="shared" si="4"/>
        <v>0.80000605308556039</v>
      </c>
      <c r="F43" s="1">
        <f t="shared" si="4"/>
        <v>0.79999696159455513</v>
      </c>
      <c r="G43" s="1">
        <f t="shared" si="4"/>
        <v>0.69999316092464303</v>
      </c>
      <c r="H43" s="24">
        <v>1</v>
      </c>
      <c r="I43" s="24">
        <v>1</v>
      </c>
      <c r="J43" s="24">
        <v>1</v>
      </c>
      <c r="K43" s="24">
        <v>1</v>
      </c>
      <c r="L43" s="24">
        <v>1</v>
      </c>
      <c r="M43" s="24">
        <v>1</v>
      </c>
      <c r="N43" s="24">
        <v>1</v>
      </c>
      <c r="O43" s="24">
        <v>1</v>
      </c>
      <c r="P43" s="24">
        <v>1</v>
      </c>
      <c r="Q43" s="24">
        <v>1</v>
      </c>
    </row>
    <row r="44" spans="1:17" x14ac:dyDescent="0.25">
      <c r="A44" s="12" t="s">
        <v>23</v>
      </c>
      <c r="B44" s="9">
        <f>B19/B34</f>
        <v>49.566068485625344</v>
      </c>
      <c r="C44" s="9">
        <f t="shared" ref="C44:G44" si="5">C19/C34</f>
        <v>48.694920425077541</v>
      </c>
      <c r="D44" s="9">
        <f t="shared" si="5"/>
        <v>48.450502700721785</v>
      </c>
      <c r="E44" s="9">
        <f t="shared" si="5"/>
        <v>48.516388729154684</v>
      </c>
      <c r="F44" s="9">
        <f t="shared" si="5"/>
        <v>49.127734564900344</v>
      </c>
      <c r="G44" s="9">
        <f t="shared" si="5"/>
        <v>48.5</v>
      </c>
      <c r="H44" s="22"/>
      <c r="I44" s="22"/>
      <c r="J44" s="22"/>
      <c r="K44" s="22"/>
      <c r="L44" s="22"/>
      <c r="M44" s="22"/>
      <c r="N44" s="22"/>
      <c r="O44" s="22"/>
      <c r="P44" s="22"/>
      <c r="Q44" s="12">
        <v>40</v>
      </c>
    </row>
    <row r="45" spans="1:17" x14ac:dyDescent="0.25">
      <c r="A45" s="38" t="s">
        <v>24</v>
      </c>
      <c r="B45" s="40">
        <v>0.03</v>
      </c>
    </row>
    <row r="46" spans="1:17" x14ac:dyDescent="0.25">
      <c r="A46" s="38" t="s">
        <v>31</v>
      </c>
      <c r="B46" s="40">
        <v>0.2</v>
      </c>
    </row>
    <row r="47" spans="1:17" x14ac:dyDescent="0.25">
      <c r="A47" s="38" t="s">
        <v>32</v>
      </c>
      <c r="B47" s="40">
        <v>0.33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EF47"/>
  <sheetViews>
    <sheetView topLeftCell="A2" zoomScale="140" zoomScaleNormal="140" workbookViewId="0">
      <pane xSplit="1" ySplit="2" topLeftCell="F19" activePane="bottomRight" state="frozen"/>
      <selection activeCell="Q6" sqref="Q6"/>
      <selection pane="topRight" activeCell="Q6" sqref="Q6"/>
      <selection pane="bottomLeft" activeCell="Q6" sqref="Q6"/>
      <selection pane="bottomRight" activeCell="H25" sqref="H25:Q25"/>
    </sheetView>
  </sheetViews>
  <sheetFormatPr baseColWidth="10" defaultRowHeight="15" x14ac:dyDescent="0.25"/>
  <cols>
    <col min="1" max="1" width="59.28515625" customWidth="1"/>
    <col min="2" max="7" width="12.7109375" bestFit="1" customWidth="1"/>
  </cols>
  <sheetData>
    <row r="2" spans="1:17" x14ac:dyDescent="0.25">
      <c r="A2" s="4" t="s">
        <v>3</v>
      </c>
    </row>
    <row r="3" spans="1:17" x14ac:dyDescent="0.25">
      <c r="B3" s="2">
        <v>2015</v>
      </c>
      <c r="C3" s="2">
        <v>2016</v>
      </c>
      <c r="D3" s="2">
        <v>2017</v>
      </c>
      <c r="E3" s="2">
        <v>2018</v>
      </c>
      <c r="F3" s="2">
        <v>2019</v>
      </c>
      <c r="G3" s="2">
        <v>2020</v>
      </c>
      <c r="H3" s="3">
        <v>2021</v>
      </c>
      <c r="I3" s="3">
        <v>2022</v>
      </c>
      <c r="J3" s="3">
        <v>2023</v>
      </c>
      <c r="K3" s="3">
        <v>2024</v>
      </c>
      <c r="L3" s="3">
        <v>2025</v>
      </c>
      <c r="M3" s="3">
        <v>2026</v>
      </c>
      <c r="N3" s="3">
        <v>2027</v>
      </c>
      <c r="O3" s="3">
        <v>2028</v>
      </c>
      <c r="P3" s="3">
        <v>2029</v>
      </c>
      <c r="Q3" s="3">
        <v>2030</v>
      </c>
    </row>
    <row r="4" spans="1:17" x14ac:dyDescent="0.25">
      <c r="A4" t="s">
        <v>2</v>
      </c>
      <c r="B4" s="15">
        <f>B5*2.5</f>
        <v>4250000</v>
      </c>
      <c r="C4" s="15">
        <f>C5*2.6</f>
        <v>4706000</v>
      </c>
      <c r="D4" s="15">
        <f>D5*2.8</f>
        <v>5460000</v>
      </c>
      <c r="E4" s="15">
        <f>E5*2.9</f>
        <v>5843500</v>
      </c>
      <c r="F4" s="15">
        <f>F5*3</f>
        <v>6750000</v>
      </c>
      <c r="G4" s="15">
        <f>G5*3.1</f>
        <v>7440000</v>
      </c>
      <c r="H4" s="15">
        <v>7812000</v>
      </c>
      <c r="I4" s="15">
        <v>8202600</v>
      </c>
      <c r="J4" s="15">
        <v>8612730</v>
      </c>
      <c r="K4" s="15">
        <v>9043366.5</v>
      </c>
      <c r="L4" s="15">
        <v>9495534.8250000011</v>
      </c>
      <c r="M4" s="15">
        <v>9970311.5662500001</v>
      </c>
      <c r="N4" s="15">
        <v>10468827.144562501</v>
      </c>
      <c r="O4" s="15">
        <v>10992268.501790628</v>
      </c>
      <c r="P4" s="15">
        <v>11541881.926880158</v>
      </c>
      <c r="Q4" s="15">
        <v>12118976.023224168</v>
      </c>
    </row>
    <row r="5" spans="1:17" x14ac:dyDescent="0.25">
      <c r="A5" t="s">
        <v>1</v>
      </c>
      <c r="B5" s="15">
        <v>1700000</v>
      </c>
      <c r="C5" s="15">
        <v>1810000</v>
      </c>
      <c r="D5" s="15">
        <v>1950000</v>
      </c>
      <c r="E5" s="15">
        <v>2015000</v>
      </c>
      <c r="F5" s="15">
        <v>2250000</v>
      </c>
      <c r="G5" s="15">
        <v>2400000</v>
      </c>
      <c r="H5" s="15">
        <v>2520000</v>
      </c>
      <c r="I5" s="15">
        <v>2646000</v>
      </c>
      <c r="J5" s="15">
        <v>2778300</v>
      </c>
      <c r="K5" s="15">
        <v>2917215</v>
      </c>
      <c r="L5" s="15">
        <v>3063075.75</v>
      </c>
      <c r="M5" s="15">
        <v>3216229.5375000001</v>
      </c>
      <c r="N5" s="15">
        <v>3377041.0143750003</v>
      </c>
      <c r="O5" s="15">
        <v>3545893.0650937506</v>
      </c>
      <c r="P5" s="15">
        <v>3723187.7183484384</v>
      </c>
      <c r="Q5" s="15">
        <v>3909347.1042658603</v>
      </c>
    </row>
    <row r="6" spans="1:17" x14ac:dyDescent="0.25">
      <c r="A6" t="s">
        <v>0</v>
      </c>
      <c r="B6" s="15">
        <f>B5*0.18</f>
        <v>306000</v>
      </c>
      <c r="C6" s="15">
        <f>C5*0.21</f>
        <v>380100</v>
      </c>
      <c r="D6" s="15">
        <f>D5*0.2</f>
        <v>390000</v>
      </c>
      <c r="E6" s="15">
        <f>E5*0.21</f>
        <v>423150</v>
      </c>
      <c r="F6" s="15">
        <f>F5*0.21</f>
        <v>472500</v>
      </c>
      <c r="G6" s="15">
        <f t="shared" ref="G6" si="0">0.21*G5</f>
        <v>504000</v>
      </c>
      <c r="H6" s="15">
        <v>529200</v>
      </c>
      <c r="I6" s="15">
        <v>555660</v>
      </c>
      <c r="J6" s="15">
        <v>583443</v>
      </c>
      <c r="K6" s="15">
        <v>612615.15</v>
      </c>
      <c r="L6" s="15">
        <v>643245.90749999997</v>
      </c>
      <c r="M6" s="15">
        <v>675408.20287499996</v>
      </c>
      <c r="N6" s="15">
        <v>709178.61301874998</v>
      </c>
      <c r="O6" s="15">
        <v>744637.54366968758</v>
      </c>
      <c r="P6" s="15">
        <v>781869.42085317208</v>
      </c>
      <c r="Q6" s="15">
        <v>820962.89189583063</v>
      </c>
    </row>
    <row r="8" spans="1:17" x14ac:dyDescent="0.25">
      <c r="A8" s="4" t="s">
        <v>4</v>
      </c>
    </row>
    <row r="9" spans="1:17" s="12" customFormat="1" x14ac:dyDescent="0.25">
      <c r="B9" s="2">
        <v>2015</v>
      </c>
      <c r="C9" s="2">
        <v>2016</v>
      </c>
      <c r="D9" s="2">
        <v>2017</v>
      </c>
      <c r="E9" s="2">
        <v>2018</v>
      </c>
      <c r="F9" s="2">
        <v>2019</v>
      </c>
      <c r="G9" s="2">
        <v>2020</v>
      </c>
      <c r="H9" s="3">
        <v>2021</v>
      </c>
      <c r="I9" s="3">
        <v>2022</v>
      </c>
      <c r="J9" s="3">
        <v>2023</v>
      </c>
      <c r="K9" s="3">
        <v>2024</v>
      </c>
      <c r="L9" s="3">
        <v>2025</v>
      </c>
      <c r="M9" s="3">
        <v>2026</v>
      </c>
      <c r="N9" s="3">
        <v>2027</v>
      </c>
      <c r="O9" s="3">
        <v>2028</v>
      </c>
      <c r="P9" s="3">
        <v>2029</v>
      </c>
      <c r="Q9" s="3">
        <v>2030</v>
      </c>
    </row>
    <row r="10" spans="1:17" x14ac:dyDescent="0.25">
      <c r="A10" t="s">
        <v>5</v>
      </c>
      <c r="B10" s="15">
        <v>604599</v>
      </c>
      <c r="C10" s="15">
        <v>618525</v>
      </c>
      <c r="D10" s="15">
        <v>631011</v>
      </c>
      <c r="E10" s="15">
        <v>645046</v>
      </c>
      <c r="F10" s="15">
        <v>658864</v>
      </c>
      <c r="G10" s="15">
        <v>673890</v>
      </c>
      <c r="H10" s="18">
        <f>$G10*(1+$B14)^(H$3-$G$3)</f>
        <v>694780.59</v>
      </c>
      <c r="I10" s="18">
        <f t="shared" ref="I10:Q11" si="1">$G10*(1+$B14)^(I$3-$G$3)</f>
        <v>716318.78828999994</v>
      </c>
      <c r="J10" s="18">
        <f t="shared" si="1"/>
        <v>738524.67072698986</v>
      </c>
      <c r="K10" s="18">
        <f t="shared" si="1"/>
        <v>761418.93551952648</v>
      </c>
      <c r="L10" s="18">
        <f t="shared" si="1"/>
        <v>785022.92252063181</v>
      </c>
      <c r="M10" s="18">
        <f t="shared" si="1"/>
        <v>809358.63311877137</v>
      </c>
      <c r="N10" s="18">
        <f t="shared" si="1"/>
        <v>834448.75074545317</v>
      </c>
      <c r="O10" s="18">
        <f t="shared" si="1"/>
        <v>860316.6620185622</v>
      </c>
      <c r="P10" s="18">
        <f t="shared" si="1"/>
        <v>886986.47854113753</v>
      </c>
      <c r="Q10" s="18">
        <f t="shared" si="1"/>
        <v>914483.05937591277</v>
      </c>
    </row>
    <row r="11" spans="1:17" x14ac:dyDescent="0.25">
      <c r="A11" s="12" t="s">
        <v>6</v>
      </c>
      <c r="B11" s="15">
        <v>3335208</v>
      </c>
      <c r="C11" s="15">
        <v>3435056</v>
      </c>
      <c r="D11" s="15">
        <v>3533444</v>
      </c>
      <c r="E11" s="15">
        <v>3640157</v>
      </c>
      <c r="F11" s="15">
        <v>3740298</v>
      </c>
      <c r="G11" s="15">
        <v>3822899</v>
      </c>
      <c r="H11" s="18">
        <f>$G11*(1+$B15)^(H$3-$G$3)</f>
        <v>3926117.2729999996</v>
      </c>
      <c r="I11" s="18">
        <f t="shared" si="1"/>
        <v>4032122.4393709991</v>
      </c>
      <c r="J11" s="18">
        <f t="shared" si="1"/>
        <v>4140989.7452340163</v>
      </c>
      <c r="K11" s="18">
        <f t="shared" si="1"/>
        <v>4252796.4683553344</v>
      </c>
      <c r="L11" s="18">
        <f t="shared" si="1"/>
        <v>4367621.9730009278</v>
      </c>
      <c r="M11" s="18">
        <f t="shared" si="1"/>
        <v>4485547.7662719516</v>
      </c>
      <c r="N11" s="18">
        <f t="shared" si="1"/>
        <v>4606657.5559612941</v>
      </c>
      <c r="O11" s="18">
        <f t="shared" si="1"/>
        <v>4731037.309972249</v>
      </c>
      <c r="P11" s="18">
        <f t="shared" si="1"/>
        <v>4858775.317341499</v>
      </c>
      <c r="Q11" s="18">
        <f t="shared" si="1"/>
        <v>4989962.2509097187</v>
      </c>
    </row>
    <row r="12" spans="1:17" x14ac:dyDescent="0.25">
      <c r="A12" s="4" t="s">
        <v>19</v>
      </c>
    </row>
    <row r="13" spans="1:17" x14ac:dyDescent="0.25">
      <c r="A13" s="38" t="s">
        <v>20</v>
      </c>
      <c r="B13" s="39">
        <v>2.4E-2</v>
      </c>
    </row>
    <row r="14" spans="1:17" x14ac:dyDescent="0.25">
      <c r="A14" s="38" t="s">
        <v>21</v>
      </c>
      <c r="B14" s="39">
        <v>3.1E-2</v>
      </c>
    </row>
    <row r="15" spans="1:17" x14ac:dyDescent="0.25">
      <c r="A15" s="38" t="s">
        <v>22</v>
      </c>
      <c r="B15" s="39">
        <v>2.7E-2</v>
      </c>
    </row>
    <row r="16" spans="1:17" s="12" customFormat="1" x14ac:dyDescent="0.25">
      <c r="B16" s="14"/>
    </row>
    <row r="17" spans="1:136" s="12" customFormat="1" x14ac:dyDescent="0.25">
      <c r="A17" s="4" t="s">
        <v>47</v>
      </c>
      <c r="B17" s="14"/>
    </row>
    <row r="18" spans="1:136" x14ac:dyDescent="0.25">
      <c r="A18" t="s">
        <v>8</v>
      </c>
      <c r="B18" s="16">
        <v>149647</v>
      </c>
      <c r="C18" s="16">
        <v>248806</v>
      </c>
      <c r="D18" s="16">
        <v>268225</v>
      </c>
      <c r="E18" s="16">
        <v>262761</v>
      </c>
      <c r="F18" s="16">
        <v>278726</v>
      </c>
      <c r="G18" s="16">
        <v>295661</v>
      </c>
      <c r="H18" s="18">
        <f>H24*H10/100</f>
        <v>706452.90391200001</v>
      </c>
      <c r="I18" s="18">
        <f t="shared" ref="I18:Q19" si="2">I24*I10/100</f>
        <v>731791.27411706408</v>
      </c>
      <c r="J18" s="18">
        <f t="shared" si="2"/>
        <v>758021.7220341824</v>
      </c>
      <c r="K18" s="18">
        <f t="shared" si="2"/>
        <v>785175.20630773576</v>
      </c>
      <c r="L18" s="18">
        <f t="shared" si="2"/>
        <v>813283.74773137469</v>
      </c>
      <c r="M18" s="18">
        <f t="shared" si="2"/>
        <v>842380.46535001742</v>
      </c>
      <c r="N18" s="18">
        <f t="shared" si="2"/>
        <v>872499.61377944599</v>
      </c>
      <c r="O18" s="18">
        <f t="shared" si="2"/>
        <v>903676.62178429787</v>
      </c>
      <c r="P18" s="18">
        <f t="shared" si="2"/>
        <v>935948.13215660839</v>
      </c>
      <c r="Q18" s="18">
        <f t="shared" si="2"/>
        <v>969352.0429384677</v>
      </c>
    </row>
    <row r="19" spans="1:136" s="7" customFormat="1" ht="13.7" customHeight="1" x14ac:dyDescent="0.25">
      <c r="A19" s="12" t="s">
        <v>7</v>
      </c>
      <c r="B19" s="11">
        <v>2706803</v>
      </c>
      <c r="C19" s="11">
        <v>2873049</v>
      </c>
      <c r="D19" s="11">
        <v>3040802</v>
      </c>
      <c r="E19" s="11">
        <v>3206060</v>
      </c>
      <c r="F19" s="11">
        <v>3233784</v>
      </c>
      <c r="G19" s="11">
        <v>3333784</v>
      </c>
      <c r="H19" s="18">
        <f>H25*H11/100</f>
        <v>3570921.7264574589</v>
      </c>
      <c r="I19" s="18">
        <f t="shared" si="2"/>
        <v>3689634.5409522359</v>
      </c>
      <c r="J19" s="18">
        <f t="shared" si="2"/>
        <v>3812154.6454911451</v>
      </c>
      <c r="K19" s="18">
        <f t="shared" si="2"/>
        <v>3938601.0920948</v>
      </c>
      <c r="L19" s="18">
        <f t="shared" si="2"/>
        <v>4069096.5860784887</v>
      </c>
      <c r="M19" s="18">
        <f t="shared" si="2"/>
        <v>4203767.5965411589</v>
      </c>
      <c r="N19" s="18">
        <f t="shared" si="2"/>
        <v>4342744.4701575646</v>
      </c>
      <c r="O19" s="18">
        <f t="shared" si="2"/>
        <v>4486161.5483713755</v>
      </c>
      <c r="P19" s="18">
        <f t="shared" si="2"/>
        <v>4634157.2880899878</v>
      </c>
      <c r="Q19" s="18">
        <f t="shared" si="2"/>
        <v>4786874.3859846424</v>
      </c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</row>
    <row r="20" spans="1:136" s="7" customFormat="1" ht="13.7" customHeight="1" x14ac:dyDescent="0.25">
      <c r="A20" s="12" t="s">
        <v>17</v>
      </c>
      <c r="B20" s="6">
        <v>98.8</v>
      </c>
      <c r="C20" s="6">
        <v>100.1</v>
      </c>
      <c r="D20" s="6">
        <v>102.6</v>
      </c>
      <c r="E20" s="6">
        <v>104.8</v>
      </c>
      <c r="F20" s="6">
        <v>98</v>
      </c>
      <c r="G20" s="6">
        <v>101.2</v>
      </c>
      <c r="H20" s="25">
        <f>$G20+$G27*(H$3-$G$3)</f>
        <v>101.68</v>
      </c>
      <c r="I20" s="25">
        <f t="shared" ref="I20:Q21" si="3">$G20+$G27*(I$3-$G$3)</f>
        <v>102.16000000000001</v>
      </c>
      <c r="J20" s="25">
        <f t="shared" si="3"/>
        <v>102.64</v>
      </c>
      <c r="K20" s="25">
        <f t="shared" si="3"/>
        <v>103.12</v>
      </c>
      <c r="L20" s="25">
        <f t="shared" si="3"/>
        <v>103.60000000000001</v>
      </c>
      <c r="M20" s="25">
        <f t="shared" si="3"/>
        <v>104.08000000000001</v>
      </c>
      <c r="N20" s="25">
        <f t="shared" si="3"/>
        <v>104.56000000000002</v>
      </c>
      <c r="O20" s="25">
        <f t="shared" si="3"/>
        <v>105.04</v>
      </c>
      <c r="P20" s="25">
        <f t="shared" si="3"/>
        <v>105.52000000000001</v>
      </c>
      <c r="Q20" s="25">
        <f t="shared" si="3"/>
        <v>106.00000000000001</v>
      </c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</row>
    <row r="21" spans="1:136" s="7" customFormat="1" ht="13.7" customHeight="1" x14ac:dyDescent="0.25">
      <c r="A21" s="12" t="s">
        <v>18</v>
      </c>
      <c r="B21" s="6">
        <v>83.7</v>
      </c>
      <c r="C21" s="6">
        <v>86.1</v>
      </c>
      <c r="D21" s="6">
        <v>88.5</v>
      </c>
      <c r="E21" s="6">
        <v>90.734705290362598</v>
      </c>
      <c r="F21" s="6">
        <v>88.8</v>
      </c>
      <c r="G21" s="6">
        <v>90.4</v>
      </c>
      <c r="H21" s="25">
        <f>$G21+$G28*(H$3-$G$3)</f>
        <v>90.953007211852054</v>
      </c>
      <c r="I21" s="25">
        <f t="shared" si="3"/>
        <v>91.506014423704102</v>
      </c>
      <c r="J21" s="25">
        <f t="shared" si="3"/>
        <v>92.059021635556164</v>
      </c>
      <c r="K21" s="25">
        <f t="shared" si="3"/>
        <v>92.612028847408212</v>
      </c>
      <c r="L21" s="25">
        <f t="shared" si="3"/>
        <v>93.16503605926026</v>
      </c>
      <c r="M21" s="25">
        <f t="shared" si="3"/>
        <v>93.718043271112307</v>
      </c>
      <c r="N21" s="25">
        <f t="shared" si="3"/>
        <v>94.27105048296437</v>
      </c>
      <c r="O21" s="25">
        <f t="shared" si="3"/>
        <v>94.824057694816418</v>
      </c>
      <c r="P21" s="25">
        <f t="shared" si="3"/>
        <v>95.377064906668465</v>
      </c>
      <c r="Q21" s="25">
        <f t="shared" si="3"/>
        <v>95.930072118520513</v>
      </c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</row>
    <row r="22" spans="1:136" s="7" customFormat="1" ht="13.7" customHeight="1" x14ac:dyDescent="0.25">
      <c r="A22" s="12"/>
      <c r="B22" s="6"/>
      <c r="C22" s="6"/>
      <c r="D22" s="6"/>
      <c r="E22" s="6"/>
      <c r="F22" s="6"/>
      <c r="G22" s="6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</row>
    <row r="23" spans="1:136" s="7" customFormat="1" ht="13.7" customHeight="1" x14ac:dyDescent="0.25">
      <c r="A23" s="4" t="s">
        <v>46</v>
      </c>
      <c r="B23" s="6"/>
      <c r="C23" s="6"/>
      <c r="D23" s="6"/>
      <c r="E23" s="6"/>
      <c r="F23" s="6"/>
      <c r="G23" s="6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</row>
    <row r="24" spans="1:136" s="7" customFormat="1" ht="13.7" customHeight="1" x14ac:dyDescent="0.25">
      <c r="A24" s="21" t="s">
        <v>17</v>
      </c>
      <c r="B24" s="6"/>
      <c r="C24" s="6"/>
      <c r="D24" s="6"/>
      <c r="E24" s="6"/>
      <c r="F24" s="6"/>
      <c r="G24" s="6"/>
      <c r="H24" s="20">
        <f>H20</f>
        <v>101.68</v>
      </c>
      <c r="I24" s="20">
        <f t="shared" ref="I24:Q25" si="4">I20</f>
        <v>102.16000000000001</v>
      </c>
      <c r="J24" s="20">
        <f t="shared" si="4"/>
        <v>102.64</v>
      </c>
      <c r="K24" s="20">
        <f t="shared" si="4"/>
        <v>103.12</v>
      </c>
      <c r="L24" s="20">
        <f t="shared" si="4"/>
        <v>103.60000000000001</v>
      </c>
      <c r="M24" s="20">
        <f t="shared" si="4"/>
        <v>104.08000000000001</v>
      </c>
      <c r="N24" s="20">
        <f t="shared" si="4"/>
        <v>104.56000000000002</v>
      </c>
      <c r="O24" s="20">
        <f t="shared" si="4"/>
        <v>105.04</v>
      </c>
      <c r="P24" s="20">
        <f t="shared" si="4"/>
        <v>105.52000000000001</v>
      </c>
      <c r="Q24" s="20">
        <f t="shared" si="4"/>
        <v>106.00000000000001</v>
      </c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</row>
    <row r="25" spans="1:136" s="7" customFormat="1" ht="13.7" customHeight="1" x14ac:dyDescent="0.25">
      <c r="A25" s="21" t="s">
        <v>18</v>
      </c>
      <c r="B25" s="6"/>
      <c r="C25" s="6"/>
      <c r="D25" s="6"/>
      <c r="E25" s="6"/>
      <c r="F25" s="6"/>
      <c r="G25" s="6"/>
      <c r="H25" s="20">
        <f>H21</f>
        <v>90.953007211852054</v>
      </c>
      <c r="I25" s="20">
        <f t="shared" ref="I25:Q25" si="5">I21</f>
        <v>91.506014423704102</v>
      </c>
      <c r="J25" s="20">
        <f t="shared" si="5"/>
        <v>92.059021635556164</v>
      </c>
      <c r="K25" s="20">
        <f t="shared" si="5"/>
        <v>92.612028847408212</v>
      </c>
      <c r="L25" s="20">
        <f t="shared" si="5"/>
        <v>93.16503605926026</v>
      </c>
      <c r="M25" s="20">
        <f t="shared" si="5"/>
        <v>93.718043271112307</v>
      </c>
      <c r="N25" s="20">
        <f t="shared" si="5"/>
        <v>94.27105048296437</v>
      </c>
      <c r="O25" s="20">
        <f t="shared" si="5"/>
        <v>94.824057694816418</v>
      </c>
      <c r="P25" s="20">
        <f t="shared" si="5"/>
        <v>95.377064906668465</v>
      </c>
      <c r="Q25" s="20">
        <f t="shared" si="5"/>
        <v>95.930072118520513</v>
      </c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</row>
    <row r="26" spans="1:136" s="7" customFormat="1" ht="13.7" customHeight="1" x14ac:dyDescent="0.25">
      <c r="A26" s="12"/>
      <c r="B26" s="6"/>
      <c r="C26" s="6"/>
      <c r="D26" s="6"/>
      <c r="E26" s="6"/>
      <c r="F26" s="6"/>
      <c r="G26" s="6"/>
      <c r="H26" s="5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</row>
    <row r="27" spans="1:136" s="7" customFormat="1" ht="13.7" customHeight="1" x14ac:dyDescent="0.25">
      <c r="A27" s="12" t="s">
        <v>25</v>
      </c>
      <c r="B27" s="6"/>
      <c r="C27" s="6"/>
      <c r="D27" s="6"/>
      <c r="E27" s="6"/>
      <c r="F27" s="6"/>
      <c r="G27" s="17">
        <f>(G20-B20)/($G$3-$B$3)</f>
        <v>0.48000000000000115</v>
      </c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</row>
    <row r="28" spans="1:136" s="7" customFormat="1" ht="13.7" customHeight="1" x14ac:dyDescent="0.25">
      <c r="A28" s="12" t="s">
        <v>26</v>
      </c>
      <c r="B28" s="6"/>
      <c r="C28" s="6"/>
      <c r="D28" s="6"/>
      <c r="E28" s="6"/>
      <c r="F28" s="6"/>
      <c r="G28" s="17">
        <f>'Simulation-Couts'!D24</f>
        <v>0.55300721185205126</v>
      </c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</row>
    <row r="29" spans="1:136" s="7" customFormat="1" ht="13.7" customHeight="1" x14ac:dyDescent="0.25">
      <c r="A29" s="12"/>
      <c r="B29" s="6"/>
      <c r="C29" s="6"/>
      <c r="D29" s="6"/>
      <c r="E29" s="6"/>
      <c r="F29" s="6"/>
      <c r="G29" s="6"/>
      <c r="H29" s="5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</row>
    <row r="30" spans="1:136" x14ac:dyDescent="0.25">
      <c r="B30" s="12"/>
      <c r="C30" s="12"/>
      <c r="D30" s="12"/>
      <c r="E30" s="12"/>
      <c r="F30" s="12"/>
      <c r="G30" s="12"/>
    </row>
    <row r="31" spans="1:136" s="12" customFormat="1" x14ac:dyDescent="0.25">
      <c r="A31" s="4" t="s">
        <v>11</v>
      </c>
    </row>
    <row r="32" spans="1:136" x14ac:dyDescent="0.25">
      <c r="A32" t="s">
        <v>9</v>
      </c>
      <c r="B32">
        <v>54610</v>
      </c>
      <c r="C32">
        <v>59001</v>
      </c>
      <c r="D32">
        <v>62761</v>
      </c>
      <c r="E32">
        <v>66082</v>
      </c>
      <c r="F32">
        <v>65824</v>
      </c>
      <c r="G32" s="10">
        <v>68737.81443298969</v>
      </c>
      <c r="H32" s="23">
        <f>H34</f>
        <v>74940.644836462932</v>
      </c>
      <c r="I32" s="23">
        <f t="shared" ref="I32:Q32" si="6">I34</f>
        <v>78838.344892141802</v>
      </c>
      <c r="J32" s="23">
        <f t="shared" si="6"/>
        <v>82963.104363245802</v>
      </c>
      <c r="K32" s="23">
        <f t="shared" si="6"/>
        <v>87330.401155095344</v>
      </c>
      <c r="L32" s="23">
        <f t="shared" si="6"/>
        <v>91956.98499612404</v>
      </c>
      <c r="M32" s="23">
        <f t="shared" si="6"/>
        <v>96861.004528598132</v>
      </c>
      <c r="N32" s="23">
        <f t="shared" si="6"/>
        <v>102062.14970993102</v>
      </c>
      <c r="O32" s="23">
        <f t="shared" si="6"/>
        <v>107581.81171154376</v>
      </c>
      <c r="P32" s="23">
        <f t="shared" si="6"/>
        <v>113443.26286633997</v>
      </c>
      <c r="Q32" s="23">
        <f t="shared" si="6"/>
        <v>119671.85964961606</v>
      </c>
    </row>
    <row r="33" spans="1:17" s="12" customFormat="1" x14ac:dyDescent="0.25">
      <c r="A33" s="21" t="s">
        <v>27</v>
      </c>
      <c r="G33" s="10"/>
      <c r="H33" s="23">
        <f>H32-(1-$B$45)*G32</f>
        <v>8264.9648364629393</v>
      </c>
      <c r="I33" s="23">
        <f t="shared" ref="I33:Q33" si="7">I32-(1-$B$45)*H32</f>
        <v>6145.9194007727638</v>
      </c>
      <c r="J33" s="23">
        <f t="shared" si="7"/>
        <v>6489.9098178682616</v>
      </c>
      <c r="K33" s="23">
        <f t="shared" si="7"/>
        <v>6856.1899227469112</v>
      </c>
      <c r="L33" s="23">
        <f t="shared" si="7"/>
        <v>7246.4958756815613</v>
      </c>
      <c r="M33" s="23">
        <f t="shared" si="7"/>
        <v>7662.7290823578223</v>
      </c>
      <c r="N33" s="23">
        <f t="shared" si="7"/>
        <v>8106.9753171908378</v>
      </c>
      <c r="O33" s="23">
        <f t="shared" si="7"/>
        <v>8581.5264929106779</v>
      </c>
      <c r="P33" s="23">
        <f t="shared" si="7"/>
        <v>9088.905506142517</v>
      </c>
      <c r="Q33" s="23">
        <f t="shared" si="7"/>
        <v>9631.8946692663012</v>
      </c>
    </row>
    <row r="34" spans="1:17" x14ac:dyDescent="0.25">
      <c r="A34" t="s">
        <v>10</v>
      </c>
      <c r="B34" s="12">
        <v>54610</v>
      </c>
      <c r="C34" s="12">
        <v>59001</v>
      </c>
      <c r="D34" s="12">
        <v>62761</v>
      </c>
      <c r="E34" s="12">
        <v>66082</v>
      </c>
      <c r="F34" s="12">
        <v>65824</v>
      </c>
      <c r="G34" s="10">
        <v>68737.81443298969</v>
      </c>
      <c r="H34" s="23">
        <f>H19/H44</f>
        <v>74940.644836462932</v>
      </c>
      <c r="I34" s="23">
        <f t="shared" ref="I34:Q34" si="8">I19/I44</f>
        <v>78838.344892141802</v>
      </c>
      <c r="J34" s="23">
        <f t="shared" si="8"/>
        <v>82963.104363245802</v>
      </c>
      <c r="K34" s="23">
        <f t="shared" si="8"/>
        <v>87330.401155095344</v>
      </c>
      <c r="L34" s="23">
        <f t="shared" si="8"/>
        <v>91956.98499612404</v>
      </c>
      <c r="M34" s="23">
        <f t="shared" si="8"/>
        <v>96861.004528598132</v>
      </c>
      <c r="N34" s="23">
        <f t="shared" si="8"/>
        <v>102062.14970993102</v>
      </c>
      <c r="O34" s="23">
        <f t="shared" si="8"/>
        <v>107581.81171154376</v>
      </c>
      <c r="P34" s="23">
        <f t="shared" si="8"/>
        <v>113443.26286633997</v>
      </c>
      <c r="Q34" s="23">
        <f t="shared" si="8"/>
        <v>119671.85964961606</v>
      </c>
    </row>
    <row r="35" spans="1:17" s="12" customFormat="1" x14ac:dyDescent="0.25">
      <c r="A35" s="21" t="s">
        <v>28</v>
      </c>
      <c r="G35" s="10"/>
      <c r="H35" s="23">
        <f>H34-G34</f>
        <v>6202.8304034732428</v>
      </c>
      <c r="I35" s="23">
        <f t="shared" ref="I35:Q35" si="9">I34-H34</f>
        <v>3897.7000556788698</v>
      </c>
      <c r="J35" s="23">
        <f t="shared" si="9"/>
        <v>4124.7594711040001</v>
      </c>
      <c r="K35" s="23">
        <f t="shared" si="9"/>
        <v>4367.2967918495415</v>
      </c>
      <c r="L35" s="23">
        <f t="shared" si="9"/>
        <v>4626.583841028696</v>
      </c>
      <c r="M35" s="23">
        <f t="shared" si="9"/>
        <v>4904.0195324740926</v>
      </c>
      <c r="N35" s="23">
        <f t="shared" si="9"/>
        <v>5201.1451813328895</v>
      </c>
      <c r="O35" s="23">
        <f t="shared" si="9"/>
        <v>5519.6620016127417</v>
      </c>
      <c r="P35" s="23">
        <f t="shared" si="9"/>
        <v>5861.4511547962029</v>
      </c>
      <c r="Q35" s="23">
        <f t="shared" si="9"/>
        <v>6228.5967832760944</v>
      </c>
    </row>
    <row r="36" spans="1:17" x14ac:dyDescent="0.25">
      <c r="A36" t="s">
        <v>12</v>
      </c>
      <c r="B36" s="10">
        <v>18203</v>
      </c>
      <c r="C36" s="10">
        <v>19667</v>
      </c>
      <c r="D36" s="10">
        <v>20920</v>
      </c>
      <c r="E36" s="10">
        <v>22027</v>
      </c>
      <c r="F36" s="10">
        <v>21941</v>
      </c>
      <c r="G36" s="10">
        <v>22913</v>
      </c>
      <c r="H36" s="23">
        <f>H32/3</f>
        <v>24980.214945487645</v>
      </c>
      <c r="I36" s="23">
        <f t="shared" ref="I36:Q36" si="10">I32/3</f>
        <v>26279.448297380601</v>
      </c>
      <c r="J36" s="23">
        <f t="shared" si="10"/>
        <v>27654.368121081934</v>
      </c>
      <c r="K36" s="23">
        <f t="shared" si="10"/>
        <v>29110.133718365116</v>
      </c>
      <c r="L36" s="23">
        <f t="shared" si="10"/>
        <v>30652.328332041347</v>
      </c>
      <c r="M36" s="23">
        <f t="shared" si="10"/>
        <v>32287.001509532711</v>
      </c>
      <c r="N36" s="23">
        <f t="shared" si="10"/>
        <v>34020.716569977005</v>
      </c>
      <c r="O36" s="23">
        <f t="shared" si="10"/>
        <v>35860.603903847921</v>
      </c>
      <c r="P36" s="23">
        <f t="shared" si="10"/>
        <v>37814.420955446658</v>
      </c>
      <c r="Q36" s="23">
        <f t="shared" si="10"/>
        <v>39890.619883205356</v>
      </c>
    </row>
    <row r="37" spans="1:17" s="12" customFormat="1" x14ac:dyDescent="0.25">
      <c r="A37" s="21" t="s">
        <v>33</v>
      </c>
      <c r="B37" s="10"/>
      <c r="C37" s="10"/>
      <c r="D37" s="10"/>
      <c r="E37" s="10"/>
      <c r="F37" s="10"/>
      <c r="G37" s="10"/>
      <c r="H37" s="23">
        <f>H36-G36</f>
        <v>2067.2149454876453</v>
      </c>
      <c r="I37" s="23">
        <f t="shared" ref="I37:Q37" si="11">I36-H36</f>
        <v>1299.2333518929554</v>
      </c>
      <c r="J37" s="23">
        <f t="shared" si="11"/>
        <v>1374.9198237013334</v>
      </c>
      <c r="K37" s="23">
        <f t="shared" si="11"/>
        <v>1455.7655972831817</v>
      </c>
      <c r="L37" s="23">
        <f t="shared" si="11"/>
        <v>1542.1946136762308</v>
      </c>
      <c r="M37" s="23">
        <f t="shared" si="11"/>
        <v>1634.6731774913642</v>
      </c>
      <c r="N37" s="23">
        <f t="shared" si="11"/>
        <v>1733.7150604442941</v>
      </c>
      <c r="O37" s="23">
        <f t="shared" si="11"/>
        <v>1839.8873338709163</v>
      </c>
      <c r="P37" s="23">
        <f t="shared" si="11"/>
        <v>1953.8170515987367</v>
      </c>
      <c r="Q37" s="23">
        <f t="shared" si="11"/>
        <v>2076.1989277586981</v>
      </c>
    </row>
    <row r="38" spans="1:17" x14ac:dyDescent="0.25">
      <c r="A38" t="s">
        <v>13</v>
      </c>
      <c r="B38" s="10">
        <v>1353402</v>
      </c>
      <c r="C38" s="10">
        <v>1596138</v>
      </c>
      <c r="D38" s="10">
        <v>1788707</v>
      </c>
      <c r="E38" s="10">
        <v>2003788</v>
      </c>
      <c r="F38" s="10">
        <v>2155856</v>
      </c>
      <c r="G38" s="10">
        <v>2564449</v>
      </c>
      <c r="H38" s="18">
        <f>H19</f>
        <v>3570921.7264574589</v>
      </c>
      <c r="I38" s="18">
        <f t="shared" ref="I38:Q38" si="12">I19</f>
        <v>3689634.5409522359</v>
      </c>
      <c r="J38" s="18">
        <f t="shared" si="12"/>
        <v>3812154.6454911451</v>
      </c>
      <c r="K38" s="18">
        <f t="shared" si="12"/>
        <v>3938601.0920948</v>
      </c>
      <c r="L38" s="18">
        <f t="shared" si="12"/>
        <v>4069096.5860784887</v>
      </c>
      <c r="M38" s="18">
        <f t="shared" si="12"/>
        <v>4203767.5965411589</v>
      </c>
      <c r="N38" s="18">
        <f t="shared" si="12"/>
        <v>4342744.4701575646</v>
      </c>
      <c r="O38" s="18">
        <f t="shared" si="12"/>
        <v>4486161.5483713755</v>
      </c>
      <c r="P38" s="18">
        <f t="shared" si="12"/>
        <v>4634157.2880899878</v>
      </c>
      <c r="Q38" s="18">
        <f t="shared" si="12"/>
        <v>4786874.3859846424</v>
      </c>
    </row>
    <row r="39" spans="1:17" s="12" customFormat="1" x14ac:dyDescent="0.25">
      <c r="A39" s="21" t="s">
        <v>29</v>
      </c>
      <c r="B39" s="10"/>
      <c r="C39" s="10"/>
      <c r="D39" s="10"/>
      <c r="E39" s="10"/>
      <c r="F39" s="10"/>
      <c r="G39" s="10"/>
      <c r="H39" s="18">
        <f>H38-(1-$B$47)*G38</f>
        <v>1852740.8964574591</v>
      </c>
      <c r="I39" s="18">
        <f t="shared" ref="I39:Q39" si="13">I38-(1-$B$47)*H38</f>
        <v>1297116.9842257388</v>
      </c>
      <c r="J39" s="18">
        <f t="shared" si="13"/>
        <v>1340099.5030531473</v>
      </c>
      <c r="K39" s="18">
        <f t="shared" si="13"/>
        <v>1384457.479615733</v>
      </c>
      <c r="L39" s="18">
        <f t="shared" si="13"/>
        <v>1430233.8543749731</v>
      </c>
      <c r="M39" s="18">
        <f t="shared" si="13"/>
        <v>1477472.8838685718</v>
      </c>
      <c r="N39" s="18">
        <f t="shared" si="13"/>
        <v>1526220.1804749887</v>
      </c>
      <c r="O39" s="18">
        <f t="shared" si="13"/>
        <v>1576522.7533658077</v>
      </c>
      <c r="P39" s="18">
        <f t="shared" si="13"/>
        <v>1628429.0506811664</v>
      </c>
      <c r="Q39" s="18">
        <f t="shared" si="13"/>
        <v>1681989.0029643509</v>
      </c>
    </row>
    <row r="40" spans="1:17" x14ac:dyDescent="0.25">
      <c r="A40" s="12" t="s">
        <v>14</v>
      </c>
      <c r="B40">
        <v>5461</v>
      </c>
      <c r="C40" s="12">
        <v>11800</v>
      </c>
      <c r="D40" s="12">
        <v>31381</v>
      </c>
      <c r="E40" s="12">
        <v>52866</v>
      </c>
      <c r="F40" s="12">
        <v>52659</v>
      </c>
      <c r="G40" s="12">
        <v>48116</v>
      </c>
      <c r="H40" s="23">
        <f>H32</f>
        <v>74940.644836462932</v>
      </c>
      <c r="I40" s="23">
        <f t="shared" ref="I40:Q40" si="14">I32</f>
        <v>78838.344892141802</v>
      </c>
      <c r="J40" s="23">
        <f t="shared" si="14"/>
        <v>82963.104363245802</v>
      </c>
      <c r="K40" s="23">
        <f t="shared" si="14"/>
        <v>87330.401155095344</v>
      </c>
      <c r="L40" s="23">
        <f t="shared" si="14"/>
        <v>91956.98499612404</v>
      </c>
      <c r="M40" s="23">
        <f t="shared" si="14"/>
        <v>96861.004528598132</v>
      </c>
      <c r="N40" s="23">
        <f t="shared" si="14"/>
        <v>102062.14970993102</v>
      </c>
      <c r="O40" s="23">
        <f t="shared" si="14"/>
        <v>107581.81171154376</v>
      </c>
      <c r="P40" s="23">
        <f t="shared" si="14"/>
        <v>113443.26286633997</v>
      </c>
      <c r="Q40" s="23">
        <f t="shared" si="14"/>
        <v>119671.85964961606</v>
      </c>
    </row>
    <row r="41" spans="1:17" s="12" customFormat="1" x14ac:dyDescent="0.25">
      <c r="A41" s="21" t="s">
        <v>30</v>
      </c>
      <c r="H41" s="18">
        <f>H40-(1-$B$46)*G40</f>
        <v>36447.844836462929</v>
      </c>
      <c r="I41" s="18">
        <f t="shared" ref="I41:Q41" si="15">I40-(1-$B$46)*H40</f>
        <v>18885.829022971455</v>
      </c>
      <c r="J41" s="18">
        <f t="shared" si="15"/>
        <v>19892.428449532359</v>
      </c>
      <c r="K41" s="18">
        <f t="shared" si="15"/>
        <v>20959.917664498702</v>
      </c>
      <c r="L41" s="18">
        <f t="shared" si="15"/>
        <v>22092.664072047759</v>
      </c>
      <c r="M41" s="18">
        <f t="shared" si="15"/>
        <v>23295.416531698895</v>
      </c>
      <c r="N41" s="18">
        <f t="shared" si="15"/>
        <v>24573.346087052516</v>
      </c>
      <c r="O41" s="18">
        <f t="shared" si="15"/>
        <v>25932.091943598934</v>
      </c>
      <c r="P41" s="18">
        <f t="shared" si="15"/>
        <v>27377.813497104944</v>
      </c>
      <c r="Q41" s="18">
        <f t="shared" si="15"/>
        <v>28917.249356544082</v>
      </c>
    </row>
    <row r="42" spans="1:17" x14ac:dyDescent="0.25">
      <c r="A42" t="s">
        <v>15</v>
      </c>
      <c r="B42" s="1"/>
      <c r="C42" s="1"/>
      <c r="D42" s="1"/>
      <c r="E42" s="1"/>
      <c r="F42" s="1"/>
      <c r="G42" s="1"/>
      <c r="H42" s="24">
        <v>1</v>
      </c>
      <c r="I42" s="24">
        <v>1</v>
      </c>
      <c r="J42" s="24">
        <v>1</v>
      </c>
      <c r="K42" s="24">
        <v>1</v>
      </c>
      <c r="L42" s="24">
        <v>1</v>
      </c>
      <c r="M42" s="24">
        <v>1</v>
      </c>
      <c r="N42" s="24">
        <v>1</v>
      </c>
      <c r="O42" s="24">
        <v>1</v>
      </c>
      <c r="P42" s="24">
        <v>1</v>
      </c>
      <c r="Q42" s="24">
        <v>1</v>
      </c>
    </row>
    <row r="43" spans="1:17" x14ac:dyDescent="0.25">
      <c r="A43" s="12" t="s">
        <v>16</v>
      </c>
      <c r="B43" s="1"/>
      <c r="C43" s="1"/>
      <c r="D43" s="1"/>
      <c r="E43" s="1"/>
      <c r="F43" s="1"/>
      <c r="G43" s="1"/>
      <c r="H43" s="24">
        <v>1</v>
      </c>
      <c r="I43" s="24">
        <v>1</v>
      </c>
      <c r="J43" s="24">
        <v>1</v>
      </c>
      <c r="K43" s="24">
        <v>1</v>
      </c>
      <c r="L43" s="24">
        <v>1</v>
      </c>
      <c r="M43" s="24">
        <v>1</v>
      </c>
      <c r="N43" s="24">
        <v>1</v>
      </c>
      <c r="O43" s="24">
        <v>1</v>
      </c>
      <c r="P43" s="24">
        <v>1</v>
      </c>
      <c r="Q43" s="24">
        <v>1</v>
      </c>
    </row>
    <row r="44" spans="1:17" x14ac:dyDescent="0.25">
      <c r="A44" t="s">
        <v>23</v>
      </c>
      <c r="B44" s="9"/>
      <c r="C44" s="9"/>
      <c r="D44" s="9"/>
      <c r="E44" s="9"/>
      <c r="F44" s="9"/>
      <c r="G44" s="9">
        <v>48.5</v>
      </c>
      <c r="H44" s="22">
        <f>$G$44+(H3-$G$3)*($Q$44-$G$44)/($Q$3-$G$3)</f>
        <v>47.65</v>
      </c>
      <c r="I44" s="22">
        <f t="shared" ref="I44:P44" si="16">$G$44+(I3-$G$3)*($Q$44-$G$44)/($Q$3-$G$3)</f>
        <v>46.8</v>
      </c>
      <c r="J44" s="22">
        <f t="shared" si="16"/>
        <v>45.95</v>
      </c>
      <c r="K44" s="22">
        <f t="shared" si="16"/>
        <v>45.1</v>
      </c>
      <c r="L44" s="22">
        <f t="shared" si="16"/>
        <v>44.25</v>
      </c>
      <c r="M44" s="22">
        <f t="shared" si="16"/>
        <v>43.4</v>
      </c>
      <c r="N44" s="22">
        <f t="shared" si="16"/>
        <v>42.55</v>
      </c>
      <c r="O44" s="22">
        <f t="shared" si="16"/>
        <v>41.7</v>
      </c>
      <c r="P44" s="22">
        <f t="shared" si="16"/>
        <v>40.85</v>
      </c>
      <c r="Q44" s="22">
        <f>'Simulation-Couts'!D18</f>
        <v>40</v>
      </c>
    </row>
    <row r="45" spans="1:17" x14ac:dyDescent="0.25">
      <c r="A45" s="38" t="s">
        <v>24</v>
      </c>
      <c r="B45" s="40">
        <v>0.03</v>
      </c>
    </row>
    <row r="46" spans="1:17" x14ac:dyDescent="0.25">
      <c r="A46" s="38" t="s">
        <v>31</v>
      </c>
      <c r="B46" s="40">
        <v>0.2</v>
      </c>
    </row>
    <row r="47" spans="1:17" x14ac:dyDescent="0.25">
      <c r="A47" s="38" t="s">
        <v>32</v>
      </c>
      <c r="B47" s="40">
        <v>0.33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4"/>
  <sheetViews>
    <sheetView tabSelected="1" topLeftCell="A7" zoomScale="120" zoomScaleNormal="120" workbookViewId="0">
      <selection activeCell="M17" sqref="M17"/>
    </sheetView>
  </sheetViews>
  <sheetFormatPr baseColWidth="10" defaultRowHeight="15" x14ac:dyDescent="0.25"/>
  <cols>
    <col min="1" max="1" width="50.42578125" bestFit="1" customWidth="1"/>
    <col min="2" max="2" width="9.42578125" style="12" hidden="1" customWidth="1"/>
    <col min="3" max="3" width="14.7109375" hidden="1" customWidth="1"/>
    <col min="4" max="4" width="16.7109375" bestFit="1" customWidth="1"/>
    <col min="5" max="5" width="13.42578125" customWidth="1"/>
    <col min="6" max="6" width="12.140625" bestFit="1" customWidth="1"/>
    <col min="7" max="7" width="13.85546875" customWidth="1"/>
    <col min="8" max="10" width="12.140625" bestFit="1" customWidth="1"/>
    <col min="11" max="13" width="12.28515625" bestFit="1" customWidth="1"/>
    <col min="15" max="15" width="12" bestFit="1" customWidth="1"/>
  </cols>
  <sheetData>
    <row r="1" spans="1:15" x14ac:dyDescent="0.25">
      <c r="A1" s="29" t="s">
        <v>38</v>
      </c>
      <c r="B1" s="29" t="s">
        <v>51</v>
      </c>
      <c r="C1" s="13">
        <v>2020</v>
      </c>
      <c r="D1" s="27">
        <v>2021</v>
      </c>
      <c r="E1" s="27">
        <v>2022</v>
      </c>
      <c r="F1" s="27">
        <v>2023</v>
      </c>
      <c r="G1" s="27">
        <v>2024</v>
      </c>
      <c r="H1" s="27">
        <v>2025</v>
      </c>
      <c r="I1" s="27">
        <v>2026</v>
      </c>
      <c r="J1" s="27">
        <v>2027</v>
      </c>
      <c r="K1" s="27">
        <v>2028</v>
      </c>
      <c r="L1" s="27">
        <v>2029</v>
      </c>
      <c r="M1" s="27">
        <v>2030</v>
      </c>
    </row>
    <row r="2" spans="1:15" x14ac:dyDescent="0.25">
      <c r="A2" s="26" t="s">
        <v>34</v>
      </c>
      <c r="B2" s="26">
        <v>1.01</v>
      </c>
      <c r="C2" s="33">
        <f>400*12</f>
        <v>4800</v>
      </c>
      <c r="D2" s="28">
        <f>C2*$B2</f>
        <v>4848</v>
      </c>
      <c r="E2" s="28">
        <f t="shared" ref="E2:M2" si="0">D2*$B2</f>
        <v>4896.4800000000005</v>
      </c>
      <c r="F2" s="28">
        <f t="shared" si="0"/>
        <v>4945.4448000000002</v>
      </c>
      <c r="G2" s="28">
        <f t="shared" si="0"/>
        <v>4994.8992480000006</v>
      </c>
      <c r="H2" s="28">
        <f t="shared" si="0"/>
        <v>5044.8482404800006</v>
      </c>
      <c r="I2" s="28">
        <f t="shared" si="0"/>
        <v>5095.2967228848011</v>
      </c>
      <c r="J2" s="28">
        <f t="shared" si="0"/>
        <v>5146.2496901136492</v>
      </c>
      <c r="K2" s="28">
        <f t="shared" si="0"/>
        <v>5197.7121870147857</v>
      </c>
      <c r="L2" s="28">
        <f t="shared" si="0"/>
        <v>5249.6893088849338</v>
      </c>
      <c r="M2" s="28">
        <f t="shared" si="0"/>
        <v>5302.1862019737828</v>
      </c>
    </row>
    <row r="3" spans="1:15" x14ac:dyDescent="0.25">
      <c r="A3" s="26" t="s">
        <v>35</v>
      </c>
      <c r="B3" s="26">
        <v>1.02</v>
      </c>
      <c r="C3" s="33">
        <v>30000</v>
      </c>
      <c r="D3" s="28">
        <f t="shared" ref="D3:M3" si="1">C3*$B3</f>
        <v>30600</v>
      </c>
      <c r="E3" s="28">
        <f t="shared" si="1"/>
        <v>31212</v>
      </c>
      <c r="F3" s="28">
        <f t="shared" si="1"/>
        <v>31836.240000000002</v>
      </c>
      <c r="G3" s="28">
        <f t="shared" si="1"/>
        <v>32472.964800000002</v>
      </c>
      <c r="H3" s="28">
        <f t="shared" si="1"/>
        <v>33122.424096000002</v>
      </c>
      <c r="I3" s="28">
        <f t="shared" si="1"/>
        <v>33784.872577920003</v>
      </c>
      <c r="J3" s="28">
        <f t="shared" si="1"/>
        <v>34460.570029478404</v>
      </c>
      <c r="K3" s="28">
        <f t="shared" si="1"/>
        <v>35149.781430067975</v>
      </c>
      <c r="L3" s="28">
        <f t="shared" si="1"/>
        <v>35852.777058669337</v>
      </c>
      <c r="M3" s="28">
        <f t="shared" si="1"/>
        <v>36569.832599842724</v>
      </c>
    </row>
    <row r="4" spans="1:15" x14ac:dyDescent="0.25">
      <c r="A4" s="26" t="s">
        <v>36</v>
      </c>
      <c r="B4" s="26">
        <v>1.01</v>
      </c>
      <c r="C4" s="33">
        <v>10000</v>
      </c>
      <c r="D4" s="28">
        <f t="shared" ref="D4:M4" si="2">C4*$B4</f>
        <v>10100</v>
      </c>
      <c r="E4" s="28">
        <f t="shared" si="2"/>
        <v>10201</v>
      </c>
      <c r="F4" s="28">
        <f t="shared" si="2"/>
        <v>10303.01</v>
      </c>
      <c r="G4" s="28">
        <f t="shared" si="2"/>
        <v>10406.0401</v>
      </c>
      <c r="H4" s="28">
        <f t="shared" si="2"/>
        <v>10510.100501000001</v>
      </c>
      <c r="I4" s="28">
        <f t="shared" si="2"/>
        <v>10615.20150601</v>
      </c>
      <c r="J4" s="28">
        <f t="shared" si="2"/>
        <v>10721.353521070101</v>
      </c>
      <c r="K4" s="28">
        <f t="shared" si="2"/>
        <v>10828.567056280803</v>
      </c>
      <c r="L4" s="28">
        <f t="shared" si="2"/>
        <v>10936.85272684361</v>
      </c>
      <c r="M4" s="28">
        <f t="shared" si="2"/>
        <v>11046.221254112046</v>
      </c>
    </row>
    <row r="5" spans="1:15" x14ac:dyDescent="0.25">
      <c r="A5" s="26" t="s">
        <v>37</v>
      </c>
      <c r="B5" s="26">
        <v>1.02</v>
      </c>
      <c r="C5" s="33">
        <v>20</v>
      </c>
      <c r="D5" s="28">
        <f t="shared" ref="D5:M5" si="3">C5*$B5</f>
        <v>20.399999999999999</v>
      </c>
      <c r="E5" s="28">
        <f t="shared" si="3"/>
        <v>20.808</v>
      </c>
      <c r="F5" s="28">
        <f t="shared" si="3"/>
        <v>21.224160000000001</v>
      </c>
      <c r="G5" s="28">
        <f t="shared" si="3"/>
        <v>21.648643200000002</v>
      </c>
      <c r="H5" s="28">
        <f t="shared" si="3"/>
        <v>22.081616064000002</v>
      </c>
      <c r="I5" s="28">
        <f t="shared" si="3"/>
        <v>22.523248385280002</v>
      </c>
      <c r="J5" s="28">
        <f t="shared" si="3"/>
        <v>22.973713352985602</v>
      </c>
      <c r="K5" s="28">
        <f t="shared" si="3"/>
        <v>23.433187620045313</v>
      </c>
      <c r="L5" s="28">
        <f t="shared" si="3"/>
        <v>23.90185137244622</v>
      </c>
      <c r="M5" s="28">
        <f t="shared" si="3"/>
        <v>24.379888399895144</v>
      </c>
    </row>
    <row r="7" spans="1:15" x14ac:dyDescent="0.25">
      <c r="A7" s="4" t="s">
        <v>44</v>
      </c>
      <c r="B7" s="4"/>
    </row>
    <row r="8" spans="1:15" x14ac:dyDescent="0.25">
      <c r="A8" s="26"/>
      <c r="B8" s="26"/>
      <c r="C8" s="13">
        <v>2020</v>
      </c>
      <c r="D8" s="27">
        <v>2021</v>
      </c>
      <c r="E8" s="27">
        <v>2022</v>
      </c>
      <c r="F8" s="27">
        <v>2023</v>
      </c>
      <c r="G8" s="27">
        <v>2024</v>
      </c>
      <c r="H8" s="27">
        <v>2025</v>
      </c>
      <c r="I8" s="27">
        <v>2026</v>
      </c>
      <c r="J8" s="27">
        <v>2027</v>
      </c>
      <c r="K8" s="27">
        <v>2028</v>
      </c>
      <c r="L8" s="27">
        <v>2029</v>
      </c>
      <c r="M8" s="27">
        <v>2030</v>
      </c>
    </row>
    <row r="9" spans="1:15" s="12" customFormat="1" x14ac:dyDescent="0.25">
      <c r="A9" s="26" t="s">
        <v>39</v>
      </c>
      <c r="B9" s="26"/>
      <c r="C9" s="32"/>
      <c r="D9" s="32">
        <f>D2*'Simulation-Qte'!H32</f>
        <v>363312246.16717231</v>
      </c>
      <c r="E9" s="32">
        <f>E2*'Simulation-Qte'!I32</f>
        <v>386030378.99747455</v>
      </c>
      <c r="F9" s="32">
        <f>F2*'Simulation-Qte'!J32</f>
        <v>410289453.06507128</v>
      </c>
      <c r="G9" s="32">
        <f>G2*'Simulation-Qte'!K32</f>
        <v>436206555.05712414</v>
      </c>
      <c r="H9" s="32">
        <f>H2*'Simulation-Qte'!L32</f>
        <v>463909033.95754218</v>
      </c>
      <c r="I9" s="32">
        <f>I2*'Simulation-Qte'!M32</f>
        <v>493535558.94989592</v>
      </c>
      <c r="J9" s="32">
        <f>J2*'Simulation-Qte'!N32</f>
        <v>525237306.31706542</v>
      </c>
      <c r="K9" s="32">
        <f>K2*'Simulation-Qte'!O32</f>
        <v>559179293.83422101</v>
      </c>
      <c r="L9" s="32">
        <f>L2*'Simulation-Qte'!P32</f>
        <v>595541884.23444808</v>
      </c>
      <c r="M9" s="32">
        <f>M2*'Simulation-Qte'!Q32</f>
        <v>634522482.99873734</v>
      </c>
      <c r="N9" s="30"/>
    </row>
    <row r="10" spans="1:15" s="12" customFormat="1" x14ac:dyDescent="0.25">
      <c r="A10" s="26" t="s">
        <v>40</v>
      </c>
      <c r="B10" s="26"/>
      <c r="C10" s="26"/>
      <c r="D10" s="33">
        <f>D3*'Simulation-Qte'!H37</f>
        <v>63256777.33192195</v>
      </c>
      <c r="E10" s="33">
        <f>E3*'Simulation-Qte'!I37</f>
        <v>40551671.379282922</v>
      </c>
      <c r="F10" s="33">
        <f>F3*'Simulation-Qte'!J37</f>
        <v>43772277.488113336</v>
      </c>
      <c r="G10" s="33">
        <f>G3*'Simulation-Qte'!K37</f>
        <v>47273024.997627735</v>
      </c>
      <c r="H10" s="33">
        <f>H3*'Simulation-Qte'!L37</f>
        <v>51081224.032751001</v>
      </c>
      <c r="I10" s="33">
        <f>I3*'Simulation-Qte'!M37</f>
        <v>55227225.008089349</v>
      </c>
      <c r="J10" s="33">
        <f>J3*'Simulation-Qte'!N37</f>
        <v>59744809.251601979</v>
      </c>
      <c r="K10" s="33">
        <f>K3*'Simulation-Qte'!O37</f>
        <v>64671637.641513214</v>
      </c>
      <c r="L10" s="33">
        <f>L3*'Simulation-Qte'!P37</f>
        <v>70049767.164396152</v>
      </c>
      <c r="M10" s="33">
        <f>M3*'Simulation-Qte'!Q37</f>
        <v>75926247.232108548</v>
      </c>
    </row>
    <row r="11" spans="1:15" s="12" customFormat="1" x14ac:dyDescent="0.25">
      <c r="A11" s="26" t="s">
        <v>41</v>
      </c>
      <c r="B11" s="26"/>
      <c r="C11" s="26"/>
      <c r="D11" s="33">
        <f>D4*'Simulation-Qte'!H35</f>
        <v>62648587.075079754</v>
      </c>
      <c r="E11" s="33">
        <f>E4*'Simulation-Qte'!I35</f>
        <v>39760438.267980151</v>
      </c>
      <c r="F11" s="33">
        <f>F4*'Simulation-Qte'!J35</f>
        <v>42497438.078379229</v>
      </c>
      <c r="G11" s="33">
        <f>G4*'Simulation-Qte'!K35</f>
        <v>45446265.544587679</v>
      </c>
      <c r="H11" s="33">
        <f>H4*'Simulation-Qte'!L35</f>
        <v>48625861.145514205</v>
      </c>
      <c r="I11" s="33">
        <f>I4*'Simulation-Qte'!M35</f>
        <v>52057155.526621446</v>
      </c>
      <c r="J11" s="33">
        <f>J4*'Simulation-Qte'!N35</f>
        <v>55763316.203480162</v>
      </c>
      <c r="K11" s="33">
        <f>K4*'Simulation-Qte'!O35</f>
        <v>59770030.11246869</v>
      </c>
      <c r="L11" s="33">
        <f>L4*'Simulation-Qte'!P35</f>
        <v>64105828.045593478</v>
      </c>
      <c r="M11" s="33">
        <f>M4*'Simulation-Qte'!Q35</f>
        <v>68802458.170718312</v>
      </c>
    </row>
    <row r="12" spans="1:15" s="12" customFormat="1" x14ac:dyDescent="0.25">
      <c r="A12" s="26" t="s">
        <v>42</v>
      </c>
      <c r="B12" s="26"/>
      <c r="C12" s="26"/>
      <c r="D12" s="33">
        <f>D5*('Simulation-Qte'!H41+'Simulation-Qte'!H39)</f>
        <v>38539450.32239601</v>
      </c>
      <c r="E12" s="33">
        <f>E5*('Simulation-Qte'!I41+'Simulation-Qte'!I39)</f>
        <v>27383386.538079161</v>
      </c>
      <c r="F12" s="33">
        <f>F5*('Simulation-Qte'!J41+'Simulation-Qte'!J39)</f>
        <v>28864686.352921914</v>
      </c>
      <c r="G12" s="33">
        <f>G5*('Simulation-Qte'!K41+'Simulation-Qte'!K39)</f>
        <v>30425379.780792393</v>
      </c>
      <c r="H12" s="33">
        <f>H5*('Simulation-Qte'!L41+'Simulation-Qte'!L39)</f>
        <v>32069716.579912931</v>
      </c>
      <c r="I12" s="33">
        <f>I5*('Simulation-Qte'!M41+'Simulation-Qte'!M39)</f>
        <v>33802177.198669806</v>
      </c>
      <c r="J12" s="33">
        <f>J5*('Simulation-Qte'!N41+'Simulation-Qte'!N39)</f>
        <v>35627485.948901996</v>
      </c>
      <c r="K12" s="33">
        <f>K5*('Simulation-Qte'!O41+'Simulation-Qte'!O39)</f>
        <v>37550625.04278601</v>
      </c>
      <c r="L12" s="33">
        <f>L5*('Simulation-Qte'!P41+'Simulation-Qte'!P39)</f>
        <v>39576849.569065288</v>
      </c>
      <c r="M12" s="33">
        <f>M5*('Simulation-Qte'!Q41+'Simulation-Qte'!Q39)</f>
        <v>41711703.494266264</v>
      </c>
    </row>
    <row r="13" spans="1:15" s="4" customFormat="1" x14ac:dyDescent="0.25">
      <c r="A13" s="34" t="s">
        <v>43</v>
      </c>
      <c r="B13" s="34"/>
      <c r="C13" s="29"/>
      <c r="D13" s="35">
        <f>SUM(D9:D12)</f>
        <v>527757060.89656997</v>
      </c>
      <c r="E13" s="35">
        <f t="shared" ref="E13:M13" si="4">SUM(E9:E12)</f>
        <v>493725875.1828168</v>
      </c>
      <c r="F13" s="35">
        <f t="shared" si="4"/>
        <v>525423854.98448575</v>
      </c>
      <c r="G13" s="35">
        <f t="shared" si="4"/>
        <v>559351225.38013196</v>
      </c>
      <c r="H13" s="35">
        <f t="shared" si="4"/>
        <v>595685835.7157203</v>
      </c>
      <c r="I13" s="35">
        <f t="shared" si="4"/>
        <v>634622116.68327653</v>
      </c>
      <c r="J13" s="35">
        <f t="shared" si="4"/>
        <v>676372917.72104955</v>
      </c>
      <c r="K13" s="35">
        <f t="shared" si="4"/>
        <v>721171586.63098896</v>
      </c>
      <c r="L13" s="35">
        <f t="shared" si="4"/>
        <v>769274329.01350307</v>
      </c>
      <c r="M13" s="35">
        <f t="shared" si="4"/>
        <v>820962891.89583051</v>
      </c>
    </row>
    <row r="14" spans="1:15" ht="7.15" customHeight="1" x14ac:dyDescent="0.25">
      <c r="A14" s="12"/>
      <c r="C14" s="12"/>
      <c r="D14" s="12"/>
      <c r="E14" s="12"/>
      <c r="F14" s="12"/>
      <c r="G14" s="12"/>
      <c r="H14" s="12"/>
      <c r="I14" s="12"/>
      <c r="J14" s="12"/>
      <c r="K14" s="12"/>
    </row>
    <row r="15" spans="1:15" s="4" customFormat="1" x14ac:dyDescent="0.25">
      <c r="A15" s="36" t="s">
        <v>45</v>
      </c>
      <c r="B15" s="36"/>
      <c r="D15" s="37">
        <f>'Simulation-Qte'!H6*1000-'Simulation-Couts'!D13</f>
        <v>1442939.1034300327</v>
      </c>
      <c r="E15" s="37">
        <f>'Simulation-Qte'!I6*1000-'Simulation-Couts'!E13</f>
        <v>61934124.817183197</v>
      </c>
      <c r="F15" s="37">
        <f>'Simulation-Qte'!J6*1000-'Simulation-Couts'!F13</f>
        <v>58019145.015514255</v>
      </c>
      <c r="G15" s="37">
        <f>'Simulation-Qte'!K6*1000-'Simulation-Couts'!G13</f>
        <v>53263924.61986804</v>
      </c>
      <c r="H15" s="37">
        <f>'Simulation-Qte'!L6*1000-'Simulation-Couts'!H13</f>
        <v>47560071.784279704</v>
      </c>
      <c r="I15" s="37">
        <f>'Simulation-Qte'!M6*1000-'Simulation-Couts'!I13</f>
        <v>40786086.191723466</v>
      </c>
      <c r="J15" s="37">
        <f>'Simulation-Qte'!N6*1000-'Simulation-Couts'!J13</f>
        <v>32805695.297700405</v>
      </c>
      <c r="K15" s="37">
        <f>'Simulation-Qte'!O6*1000-'Simulation-Couts'!K13</f>
        <v>23465957.038698673</v>
      </c>
      <c r="L15" s="37">
        <f>'Simulation-Qte'!P6*1000-'Simulation-Couts'!L13</f>
        <v>12595091.839668989</v>
      </c>
      <c r="M15" s="37">
        <f>'Simulation-Qte'!Q6*1000-'Simulation-Couts'!M13</f>
        <v>0</v>
      </c>
      <c r="N15" s="31"/>
      <c r="O15" s="31"/>
    </row>
    <row r="17" spans="1:13" x14ac:dyDescent="0.25">
      <c r="L17" t="s">
        <v>55</v>
      </c>
      <c r="M17">
        <v>0</v>
      </c>
    </row>
    <row r="18" spans="1:13" x14ac:dyDescent="0.25">
      <c r="A18" t="s">
        <v>52</v>
      </c>
      <c r="D18" s="53">
        <v>40</v>
      </c>
    </row>
    <row r="20" spans="1:13" x14ac:dyDescent="0.25">
      <c r="A20" t="s">
        <v>48</v>
      </c>
      <c r="D20">
        <v>2021</v>
      </c>
      <c r="E20">
        <v>2022</v>
      </c>
      <c r="F20" s="12">
        <v>2023</v>
      </c>
      <c r="G20" s="12">
        <v>2024</v>
      </c>
      <c r="H20" s="12">
        <v>2025</v>
      </c>
      <c r="I20" s="12">
        <v>2026</v>
      </c>
      <c r="J20" s="12">
        <v>2027</v>
      </c>
      <c r="K20" s="12">
        <v>2028</v>
      </c>
      <c r="L20" s="12">
        <v>2029</v>
      </c>
      <c r="M20" s="12">
        <v>2030</v>
      </c>
    </row>
    <row r="21" spans="1:13" x14ac:dyDescent="0.25">
      <c r="A21" t="s">
        <v>18</v>
      </c>
      <c r="D21">
        <v>91.74</v>
      </c>
      <c r="E21">
        <v>93.080000000000013</v>
      </c>
      <c r="F21">
        <v>94.42</v>
      </c>
      <c r="G21">
        <v>95.76</v>
      </c>
      <c r="H21">
        <v>97.100000000000009</v>
      </c>
      <c r="I21">
        <v>98.440000000000012</v>
      </c>
      <c r="J21">
        <v>99.780000000000015</v>
      </c>
      <c r="K21">
        <v>101.12</v>
      </c>
      <c r="L21">
        <v>102.46000000000001</v>
      </c>
      <c r="M21">
        <v>103.80000000000001</v>
      </c>
    </row>
    <row r="22" spans="1:13" x14ac:dyDescent="0.25">
      <c r="A22" t="s">
        <v>53</v>
      </c>
      <c r="D22" s="12">
        <v>91.74</v>
      </c>
      <c r="E22" s="12">
        <v>93.080000000000013</v>
      </c>
      <c r="F22" s="12">
        <v>94.42</v>
      </c>
      <c r="G22" s="12">
        <v>95.76</v>
      </c>
      <c r="H22" s="12">
        <v>97.100000000000009</v>
      </c>
      <c r="I22" s="12">
        <v>98.440000000000012</v>
      </c>
      <c r="J22" s="12">
        <v>99.780000000000015</v>
      </c>
      <c r="K22" s="12">
        <v>101.12</v>
      </c>
      <c r="L22" s="12">
        <v>102.46000000000001</v>
      </c>
      <c r="M22" s="12">
        <v>103.80000000000001</v>
      </c>
    </row>
    <row r="24" spans="1:13" x14ac:dyDescent="0.25">
      <c r="A24" t="s">
        <v>54</v>
      </c>
      <c r="D24">
        <v>0.55300721185205126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EXEMPLE</vt:lpstr>
      <vt:lpstr>Données-de-base</vt:lpstr>
      <vt:lpstr>Simulation-Qte</vt:lpstr>
      <vt:lpstr>Simulation-Couts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dcterms:created xsi:type="dcterms:W3CDTF">2020-03-10T12:57:18Z</dcterms:created>
  <dcterms:modified xsi:type="dcterms:W3CDTF">2021-01-20T19:24:27Z</dcterms:modified>
</cp:coreProperties>
</file>